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ОФУиО\ИСПОЛНЕНИЕ КБ 2019, 2020\2019 год\Отчет об исполнении краевого бюджета за 2019 год\4. Закон от 03.08.2020 № 492\"/>
    </mc:Choice>
  </mc:AlternateContent>
  <bookViews>
    <workbookView xWindow="0" yWindow="0" windowWidth="23040" windowHeight="9192" tabRatio="501"/>
  </bookViews>
  <sheets>
    <sheet name="Приложение 10" sheetId="12" r:id="rId1"/>
  </sheets>
  <definedNames>
    <definedName name="_xlnm._FilterDatabase" localSheetId="0" hidden="1">'Приложение 10'!$A$12:$BF$12</definedName>
    <definedName name="Date">'Приложение 10'!$B$1</definedName>
    <definedName name="Date1">'Приложение 10'!$B$2</definedName>
    <definedName name="DateExecute">'Приложение 10'!$A$2</definedName>
    <definedName name="EndDate">'Приложение 10'!$A$3</definedName>
    <definedName name="NameHead">'Приложение 10'!$A$4</definedName>
    <definedName name="ThisYear">'Приложение 10'!$B$3</definedName>
    <definedName name="Year">'Приложение 10'!$A$1</definedName>
    <definedName name="_xlnm.Print_Titles" localSheetId="0">'Приложение 10'!$12:$13</definedName>
    <definedName name="_xlnm.Print_Area" localSheetId="0">'Приложение 10'!$A$1:$BF$208</definedName>
  </definedNames>
  <calcPr calcId="162913" refMode="R1C1"/>
</workbook>
</file>

<file path=xl/calcChain.xml><?xml version="1.0" encoding="utf-8"?>
<calcChain xmlns="http://schemas.openxmlformats.org/spreadsheetml/2006/main">
  <c r="A1" i="12" l="1"/>
  <c r="L3" i="12" s="1"/>
  <c r="B3" i="12"/>
</calcChain>
</file>

<file path=xl/sharedStrings.xml><?xml version="1.0" encoding="utf-8"?>
<sst xmlns="http://schemas.openxmlformats.org/spreadsheetml/2006/main" count="372" uniqueCount="209">
  <si>
    <t>ВСЕГО</t>
  </si>
  <si>
    <t>№</t>
  </si>
  <si>
    <t>Приложение 10</t>
  </si>
  <si>
    <t xml:space="preserve">к Закону Камчатского края </t>
  </si>
  <si>
    <t>тыс. рублей</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</si>
  <si>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</si>
  <si>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</si>
  <si>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</si>
  <si>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</si>
  <si>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</si>
  <si>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</si>
  <si>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</si>
  <si>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</si>
  <si>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</si>
  <si>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</si>
  <si>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</si>
  <si>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</si>
  <si>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</si>
  <si>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</si>
  <si>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</si>
  <si>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</si>
  <si>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</si>
  <si>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</si>
  <si>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</si>
  <si>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</si>
  <si>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</si>
  <si>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</si>
  <si>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</si>
  <si>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</si>
  <si>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</si>
  <si>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</si>
  <si>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</si>
  <si>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</si>
  <si>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</si>
  <si>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</si>
  <si>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</si>
  <si>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</si>
  <si>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</si>
  <si>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</si>
  <si>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</si>
  <si>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</si>
  <si>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</si>
  <si>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</si>
  <si>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</si>
  <si>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</si>
  <si>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</si>
  <si>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</si>
  <si>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</si>
  <si>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</si>
  <si>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</si>
  <si>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</si>
  <si>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</si>
  <si>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</si>
  <si>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</si>
  <si>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</si>
  <si>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</si>
  <si>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</si>
  <si>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</si>
  <si>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</si>
  <si>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Наименование целевой статьи</t>
  </si>
  <si>
    <t>Целевая статья</t>
  </si>
  <si>
    <t>01.01.2019</t>
  </si>
  <si>
    <t xml:space="preserve">на </t>
  </si>
  <si>
    <t>за 1 квартал</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</si>
  <si>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</si>
  <si>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</si>
  <si>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</si>
  <si>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Министерство культуры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</si>
  <si>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</si>
  <si>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</si>
  <si>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</si>
  <si>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</si>
  <si>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</si>
  <si>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утверждено (за счет средств федерального бюджета текущего года)</t>
  </si>
  <si>
    <t>исполнено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</si>
  <si>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</si>
  <si>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</si>
  <si>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</si>
  <si>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</si>
  <si>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</si>
  <si>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</si>
  <si>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</si>
  <si>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</si>
  <si>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09 5 02 40070</t>
  </si>
  <si>
    <t>Министерство сельского хозяйства, пищевой и перерабатывающей промышленности Камчатского края</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</si>
  <si>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</si>
  <si>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</si>
  <si>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</si>
  <si>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Министерство строительства Камчатского края</t>
  </si>
  <si>
    <t>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</si>
  <si>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</si>
  <si>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</si>
  <si>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</si>
  <si>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</si>
  <si>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</si>
  <si>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Агентство по делам молодежи Камчатского края</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</si>
  <si>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</si>
  <si>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</si>
  <si>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</si>
  <si>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</si>
  <si>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</si>
  <si>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</si>
  <si>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</si>
  <si>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</si>
  <si>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</si>
  <si>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</si>
  <si>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</si>
  <si>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</si>
  <si>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</si>
  <si>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</si>
  <si>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</si>
  <si>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</si>
  <si>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</si>
  <si>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</si>
  <si>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</si>
  <si>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</si>
  <si>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</si>
  <si>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</si>
  <si>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</si>
  <si>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</si>
  <si>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</si>
  <si>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</si>
  <si>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11 2 09 40060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</si>
  <si>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</si>
  <si>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</si>
  <si>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G5 52430</t>
  </si>
  <si>
    <t>17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</si>
  <si>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</si>
  <si>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</si>
  <si>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</si>
  <si>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18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</si>
  <si>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</si>
  <si>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</si>
  <si>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19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</si>
  <si>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</si>
  <si>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</si>
  <si>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Министерство специальных программ и по делам казачества Камчатского края</t>
  </si>
  <si>
    <t>20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</si>
  <si>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</si>
  <si>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</si>
  <si>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21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</si>
  <si>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</si>
  <si>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</si>
  <si>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Агентство по туризму и внешним связям Камчатского края</t>
  </si>
  <si>
    <t>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</si>
  <si>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</si>
  <si>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</si>
  <si>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Агентство по внутренней политике Камчатского края</t>
  </si>
  <si>
    <t>23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</si>
  <si>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</si>
  <si>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</si>
  <si>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24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</si>
  <si>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</si>
  <si>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</si>
  <si>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25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</si>
  <si>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</si>
  <si>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22 3 02 40070</t>
  </si>
  <si>
    <t>26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</si>
  <si>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</si>
  <si>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22 3 03 40070</t>
  </si>
  <si>
    <t>27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</si>
  <si>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</si>
  <si>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</si>
  <si>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Агентство по обращению с отходами Камчатского края</t>
  </si>
  <si>
    <t>28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</si>
  <si>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</si>
  <si>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24 1 02 40060</t>
  </si>
  <si>
    <t>29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</si>
  <si>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</si>
  <si>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</si>
  <si>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</si>
  <si>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</si>
  <si>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</si>
  <si>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</si>
  <si>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</si>
  <si>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24 2 02 40060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</si>
  <si>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</si>
  <si>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</si>
  <si>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</si>
  <si>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</si>
  <si>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</si>
  <si>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24 2 04 40060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</si>
  <si>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</si>
  <si>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</si>
  <si>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24 2 05 40060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</si>
  <si>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</si>
  <si>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</si>
  <si>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24 2 06 40060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</si>
  <si>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</si>
  <si>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</si>
  <si>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24 2 07 40060</t>
  </si>
  <si>
    <t>37</t>
  </si>
  <si>
    <t>Непрограммные расходы. Непрограммные расходы. Субсидии за счет средств резервного фонда Правительства Камчатского края.</t>
  </si>
  <si>
    <t>99 0 00 40050</t>
  </si>
  <si>
    <t>Министерство финансов Камчатского края</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</si>
  <si>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</si>
  <si>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</si>
  <si>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</si>
  <si>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</si>
  <si>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</si>
  <si>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</si>
  <si>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</si>
  <si>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</si>
  <si>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</si>
  <si>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О Т Ч Е Т</t>
  </si>
  <si>
    <t>о предоставлении субсидий бюджетам поселений из краевого бюджета за 2019 год</t>
  </si>
  <si>
    <t>утверждено (за счет средств Фонда содействия реформированию ЖКХ текущего года)</t>
  </si>
  <si>
    <t>исполнено  (за счет средств Фонда содействия реформированию ЖКХ текущего года)</t>
  </si>
  <si>
    <t>от  03.08.2020 № 492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</si>
</sst>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0"/>
    <numFmt numFmtId="166" formatCode="###\ ###\ ###\ ###\ ##0.00000"/>
  </numFmts>
  <fonts count="18"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Arial Cyr"/>
      <charset val="204"/>
    </font>
    <font>
      <sz val="16"/>
      <name val="Times New Roman"/>
      <family val="1"/>
      <charset val="204"/>
    </font>
    <font>
      <b/>
      <sz val="12"/>
      <color theme="0"/>
      <name val="Times New Roman"/>
      <family val="1"/>
      <charset val="204"/>
    </font>
    <font>
      <sz val="14"/>
      <color theme="0"/>
      <name val="Times New Roman"/>
      <family val="1"/>
      <charset val="204"/>
    </font>
    <font>
      <sz val="14"/>
      <color theme="0"/>
      <name val="Arial Cyr"/>
      <charset val="204"/>
    </font>
    <font>
      <sz val="12"/>
      <color theme="0"/>
      <name val="Times New Roman"/>
      <family val="1"/>
      <charset val="204"/>
    </font>
    <font>
      <sz val="10"/>
      <name val="Arial"/>
      <family val="2"/>
      <charset val="204"/>
    </font>
    <font>
      <sz val="10"/>
      <name val="Arial"/>
      <family val="2"/>
      <charset val="204"/>
    </font>
    <font>
      <b/>
      <sz val="12"/>
      <color rgb="FF00000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rgb="FF000000"/>
      </left>
      <right style="hair">
        <color rgb="FF000000"/>
      </right>
      <top style="hair">
        <color rgb="FF000000"/>
      </top>
      <bottom style="hair">
        <color rgb="FF000000"/>
      </bottom>
      <diagonal/>
    </border>
  </borders>
  <cellStyleXfs count="7">
    <xf numFmtId="0" fontId="0" fillId="0" borderId="0"/>
    <xf numFmtId="0" fontId="3" fillId="0" borderId="1" applyNumberFormat="0" applyFill="0" applyAlignment="0" applyProtection="0"/>
    <xf numFmtId="9" fontId="7" fillId="0" borderId="0" applyFont="0" applyFill="0" applyBorder="0" applyAlignment="0" applyProtection="0"/>
    <xf numFmtId="0" fontId="15" fillId="0" borderId="0"/>
    <xf numFmtId="0" fontId="15" fillId="0" borderId="0" applyNumberFormat="0" applyBorder="0" applyAlignment="0"/>
    <xf numFmtId="0" fontId="16" fillId="0" borderId="0"/>
    <xf numFmtId="0" fontId="16" fillId="0" borderId="0" applyNumberFormat="0" applyBorder="0" applyAlignment="0"/>
  </cellStyleXfs>
  <cellXfs count="82">
    <xf numFmtId="0" fontId="0" fillId="0" borderId="0" xfId="0"/>
    <xf numFmtId="0" fontId="2" fillId="2" borderId="0" xfId="0" applyFont="1" applyFill="1"/>
    <xf numFmtId="165" fontId="3" fillId="2" borderId="2" xfId="0" applyNumberFormat="1" applyFont="1" applyFill="1" applyBorder="1" applyAlignment="1">
      <alignment horizontal="right"/>
    </xf>
    <xf numFmtId="165" fontId="2" fillId="2" borderId="0" xfId="0" applyNumberFormat="1" applyFont="1" applyFill="1"/>
    <xf numFmtId="0" fontId="4" fillId="2" borderId="0" xfId="0" applyFont="1" applyFill="1"/>
    <xf numFmtId="0" fontId="8" fillId="2" borderId="0" xfId="0" applyFont="1" applyFill="1"/>
    <xf numFmtId="0" fontId="10" fillId="2" borderId="0" xfId="0" applyFont="1" applyFill="1"/>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vertical="center"/>
    </xf>
    <xf numFmtId="0" fontId="3" fillId="2" borderId="0" xfId="0" applyFont="1" applyFill="1"/>
    <xf numFmtId="0" fontId="6" fillId="2" borderId="0" xfId="0" applyFont="1" applyFill="1"/>
    <xf numFmtId="0" fontId="6" fillId="2" borderId="3" xfId="0" applyFont="1" applyFill="1" applyBorder="1"/>
    <xf numFmtId="165" fontId="3" fillId="2" borderId="0" xfId="0" applyNumberFormat="1" applyFont="1" applyFill="1" applyAlignment="1"/>
    <xf numFmtId="0" fontId="3" fillId="2" borderId="0" xfId="0" applyFont="1" applyFill="1" applyAlignment="1"/>
    <xf numFmtId="0" fontId="5" fillId="2" borderId="4" xfId="0" applyFont="1" applyFill="1" applyBorder="1" applyAlignment="1">
      <alignment horizontal="center" vertical="center"/>
    </xf>
    <xf numFmtId="1" fontId="5" fillId="2"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5" xfId="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1" fontId="5" fillId="2" borderId="6" xfId="0" applyNumberFormat="1"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Border="1" applyAlignment="1">
      <alignment horizontal="right" vertical="center" wrapText="1"/>
    </xf>
    <xf numFmtId="165" fontId="6" fillId="2" borderId="2" xfId="0" applyNumberFormat="1" applyFont="1" applyFill="1" applyBorder="1" applyAlignment="1">
      <alignment horizontal="right"/>
    </xf>
    <xf numFmtId="49" fontId="2" fillId="2" borderId="0" xfId="0" applyNumberFormat="1" applyFont="1" applyFill="1"/>
    <xf numFmtId="49" fontId="8" fillId="2" borderId="0" xfId="0" applyNumberFormat="1" applyFont="1" applyFill="1"/>
    <xf numFmtId="49" fontId="10" fillId="2" borderId="0" xfId="0" applyNumberFormat="1" applyFont="1" applyFill="1"/>
    <xf numFmtId="49"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wrapText="1"/>
    </xf>
    <xf numFmtId="49" fontId="3" fillId="2" borderId="0" xfId="0" applyNumberFormat="1" applyFont="1" applyFill="1"/>
    <xf numFmtId="49" fontId="6" fillId="2" borderId="0" xfId="0" applyNumberFormat="1" applyFont="1" applyFill="1"/>
    <xf numFmtId="49" fontId="6" fillId="2" borderId="3" xfId="0" applyNumberFormat="1" applyFont="1" applyFill="1" applyBorder="1"/>
    <xf numFmtId="49" fontId="3" fillId="2" borderId="0" xfId="0" applyNumberFormat="1" applyFont="1" applyFill="1" applyAlignment="1"/>
    <xf numFmtId="49" fontId="4" fillId="2" borderId="0" xfId="0" applyNumberFormat="1" applyFont="1" applyFill="1"/>
    <xf numFmtId="49" fontId="4" fillId="2" borderId="0"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0" fontId="12" fillId="3" borderId="0" xfId="0" applyNumberFormat="1" applyFont="1" applyFill="1"/>
    <xf numFmtId="49" fontId="12" fillId="3" borderId="0" xfId="0" applyNumberFormat="1" applyFont="1" applyFill="1"/>
    <xf numFmtId="49" fontId="13" fillId="3" borderId="0" xfId="0" applyNumberFormat="1" applyFont="1" applyFill="1"/>
    <xf numFmtId="0" fontId="12" fillId="3" borderId="0" xfId="0" applyFont="1" applyFill="1"/>
    <xf numFmtId="0" fontId="13" fillId="3" borderId="0" xfId="0" applyFont="1" applyFill="1"/>
    <xf numFmtId="49" fontId="3" fillId="2" borderId="0"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wrapText="1"/>
    </xf>
    <xf numFmtId="4" fontId="3" fillId="2" borderId="0" xfId="0" applyNumberFormat="1" applyFont="1" applyFill="1"/>
    <xf numFmtId="4" fontId="6" fillId="2" borderId="0" xfId="0" applyNumberFormat="1" applyFont="1" applyFill="1"/>
    <xf numFmtId="4" fontId="3" fillId="2" borderId="0" xfId="0" applyNumberFormat="1" applyFont="1" applyFill="1" applyBorder="1" applyAlignment="1">
      <alignment horizontal="right"/>
    </xf>
    <xf numFmtId="4" fontId="6" fillId="2" borderId="0" xfId="0" applyNumberFormat="1" applyFont="1" applyFill="1" applyBorder="1" applyAlignment="1">
      <alignment horizontal="right"/>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6" fillId="2" borderId="7" xfId="0" applyNumberFormat="1" applyFont="1" applyFill="1" applyBorder="1" applyAlignment="1">
      <alignment horizontal="right"/>
    </xf>
    <xf numFmtId="165" fontId="3" fillId="2" borderId="2" xfId="0" applyNumberFormat="1" applyFont="1" applyFill="1" applyBorder="1" applyAlignment="1">
      <alignment horizontal="center" vertical="center"/>
    </xf>
    <xf numFmtId="165" fontId="3" fillId="2" borderId="2" xfId="0" applyNumberFormat="1" applyFont="1" applyFill="1" applyBorder="1" applyAlignment="1">
      <alignment horizontal="right" vertical="center" wrapText="1"/>
    </xf>
    <xf numFmtId="165" fontId="14"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center" vertical="center" wrapText="1"/>
    </xf>
    <xf numFmtId="165" fontId="6" fillId="2" borderId="2" xfId="0" applyNumberFormat="1" applyFont="1" applyFill="1" applyBorder="1" applyAlignment="1">
      <alignment horizontal="center" vertical="center"/>
    </xf>
    <xf numFmtId="165" fontId="6" fillId="2" borderId="2" xfId="0" applyNumberFormat="1" applyFont="1" applyFill="1" applyBorder="1" applyAlignment="1">
      <alignment horizontal="left" vertical="center" wrapText="1"/>
    </xf>
    <xf numFmtId="165" fontId="11"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xf>
    <xf numFmtId="164" fontId="3" fillId="2" borderId="2" xfId="0" applyNumberFormat="1" applyFont="1" applyFill="1" applyBorder="1" applyAlignment="1">
      <alignment horizontal="right" vertical="center" wrapText="1"/>
    </xf>
    <xf numFmtId="164" fontId="14" fillId="2" borderId="2" xfId="0" applyNumberFormat="1" applyFont="1" applyFill="1" applyBorder="1" applyAlignment="1">
      <alignment horizontal="right" vertical="center" wrapText="1"/>
    </xf>
    <xf numFmtId="164"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right"/>
    </xf>
    <xf numFmtId="164" fontId="6" fillId="2" borderId="2" xfId="0" applyNumberFormat="1" applyFont="1" applyFill="1" applyBorder="1" applyAlignment="1">
      <alignment horizontal="right"/>
    </xf>
    <xf numFmtId="164" fontId="6" fillId="0" borderId="8" xfId="0" applyNumberFormat="1" applyFont="1" applyBorder="1" applyAlignment="1">
      <alignment horizontal="center" vertical="center"/>
    </xf>
    <xf numFmtId="164" fontId="6" fillId="0" borderId="8" xfId="0" applyNumberFormat="1" applyFont="1" applyBorder="1" applyAlignment="1">
      <alignment horizontal="left" vertical="center" wrapText="1"/>
    </xf>
    <xf numFmtId="164" fontId="6" fillId="0" borderId="8" xfId="0" applyNumberFormat="1" applyFont="1" applyBorder="1" applyAlignment="1">
      <alignment horizontal="right" vertical="center" wrapText="1"/>
    </xf>
    <xf numFmtId="164" fontId="6" fillId="0" borderId="8" xfId="0" applyNumberFormat="1" applyFont="1" applyBorder="1" applyAlignment="1">
      <alignment horizontal="center" vertical="center" wrapText="1"/>
    </xf>
    <xf numFmtId="164" fontId="6" fillId="0" borderId="8" xfId="0" applyNumberFormat="1" applyFont="1" applyBorder="1" applyAlignment="1">
      <alignment horizontal="right"/>
    </xf>
    <xf numFmtId="0" fontId="8" fillId="2" borderId="0" xfId="0" applyFont="1" applyFill="1" applyAlignment="1">
      <alignment horizontal="center"/>
    </xf>
    <xf numFmtId="0" fontId="8" fillId="2" borderId="0" xfId="0" applyFont="1" applyFill="1" applyAlignment="1">
      <alignment horizontal="center" wrapText="1"/>
    </xf>
    <xf numFmtId="0" fontId="9" fillId="2" borderId="0" xfId="0" applyFont="1" applyFill="1" applyAlignment="1">
      <alignment wrapText="1"/>
    </xf>
    <xf numFmtId="165" fontId="3" fillId="2" borderId="0" xfId="0" applyNumberFormat="1" applyFont="1" applyFill="1"/>
    <xf numFmtId="166" fontId="17" fillId="0" borderId="9" xfId="3" applyNumberFormat="1" applyFont="1" applyFill="1" applyBorder="1" applyAlignment="1" applyProtection="1">
      <alignment horizontal="right" vertical="center"/>
    </xf>
    <xf numFmtId="0" fontId="8" fillId="2" borderId="0" xfId="0" applyFont="1" applyFill="1" applyAlignment="1">
      <alignment horizontal="center"/>
    </xf>
    <xf numFmtId="0" fontId="8" fillId="2" borderId="0" xfId="0" applyFont="1" applyFill="1" applyAlignment="1">
      <alignment horizontal="center" wrapText="1"/>
    </xf>
    <xf numFmtId="0" fontId="9" fillId="2" borderId="0" xfId="0" applyFont="1" applyFill="1" applyAlignment="1">
      <alignment wrapText="1"/>
    </xf>
    <xf numFmtId="0" fontId="0" fillId="0" borderId="0" xfId="0" applyAlignment="1">
      <alignment horizontal="center" wrapText="1"/>
    </xf>
  </cellXfs>
  <cellStyles count="7">
    <cellStyle name="off" xfId="1"/>
    <cellStyle name="Обычный" xfId="0" builtinId="0"/>
    <cellStyle name="Обычный 2" xfId="4"/>
    <cellStyle name="Обычный 2 2" xfId="6"/>
    <cellStyle name="Обычный 3" xfId="3"/>
    <cellStyle name="Обычный 4" xfId="5"/>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347"/>
  <sheetViews>
    <sheetView tabSelected="1" view="pageBreakPreview" zoomScale="67" zoomScaleNormal="67" zoomScaleSheetLayoutView="67" workbookViewId="0">
      <selection activeCell="L4" sqref="L4:N4"/>
    </sheetView>
  </sheetViews>
  <sheetFormatPr defaultColWidth="9.109375" defaultRowHeight="13.2" x14ac:dyDescent="0.25"/>
  <cols>
    <col min="1" max="1" width="8.109375" style="1" customWidth="1"/>
    <col min="2" max="2" width="50.88671875" style="1" customWidth="1"/>
    <col min="3" max="3" width="21" style="25" customWidth="1"/>
    <col min="4" max="4" width="22.88671875" style="1" customWidth="1"/>
    <col min="5" max="24" width="18.88671875" style="1" customWidth="1"/>
    <col min="25" max="25" width="18.88671875" style="1" hidden="1" customWidth="1"/>
    <col min="26" max="37" width="18.88671875" style="1" customWidth="1"/>
    <col min="38" max="39" width="18.88671875" style="1" hidden="1" customWidth="1"/>
    <col min="40" max="41" width="18.88671875" style="1" customWidth="1"/>
    <col min="42" max="42" width="18.88671875" style="1" hidden="1" customWidth="1"/>
    <col min="43" max="46" width="18.88671875" style="1" customWidth="1"/>
    <col min="47" max="47" width="18.6640625" style="1" customWidth="1"/>
    <col min="48" max="48" width="18" style="1" customWidth="1"/>
    <col min="49" max="49" width="17.33203125" style="1" customWidth="1"/>
    <col min="50" max="50" width="16.88671875" style="1" hidden="1" customWidth="1"/>
    <col min="51" max="51" width="16.6640625" style="1" customWidth="1"/>
    <col min="52" max="52" width="17" style="1" customWidth="1"/>
    <col min="53" max="53" width="15.88671875" style="1" customWidth="1"/>
    <col min="54" max="55" width="16.88671875" style="1" customWidth="1"/>
    <col min="56" max="56" width="16.5546875" style="1" customWidth="1"/>
    <col min="57" max="57" width="16.44140625" style="1" hidden="1" customWidth="1"/>
    <col min="58" max="58" width="19" style="1" customWidth="1"/>
    <col min="59" max="59" width="9.109375" style="25"/>
    <col min="60" max="16384" width="9.109375" style="1"/>
  </cols>
  <sheetData>
    <row r="1" spans="1:59" ht="18" x14ac:dyDescent="0.35">
      <c r="A1" s="38">
        <f>YEAR(Date)</f>
        <v>2019</v>
      </c>
      <c r="B1" s="41" t="s">
        <v>61</v>
      </c>
      <c r="C1" s="39"/>
      <c r="D1" s="41"/>
      <c r="L1" s="22" t="s">
        <v>2</v>
      </c>
      <c r="AU1" s="4"/>
      <c r="AX1" s="4"/>
    </row>
    <row r="2" spans="1:59" ht="18" x14ac:dyDescent="0.35">
      <c r="A2" s="39"/>
      <c r="B2" s="41" t="s">
        <v>61</v>
      </c>
      <c r="C2" s="39"/>
      <c r="D2" s="41"/>
      <c r="L2" s="22" t="s">
        <v>3</v>
      </c>
      <c r="AU2" s="4"/>
      <c r="AX2" s="4"/>
    </row>
    <row r="3" spans="1:59" ht="18" x14ac:dyDescent="0.35">
      <c r="A3" s="40" t="s">
        <v>62</v>
      </c>
      <c r="B3" s="42">
        <f>IF(Date1=0,"",YEAR(Date1))</f>
        <v>2019</v>
      </c>
      <c r="C3" s="40"/>
      <c r="D3" s="42"/>
      <c r="L3" s="22" t="str">
        <f>CONCATENATE("""Об исполнении краевого бюджета за ",Year," год""")</f>
        <v>"Об исполнении краевого бюджета за 2019 год"</v>
      </c>
      <c r="AU3" s="4"/>
      <c r="AX3" s="4"/>
    </row>
    <row r="4" spans="1:59" ht="18" x14ac:dyDescent="0.35">
      <c r="A4" s="39" t="s">
        <v>63</v>
      </c>
      <c r="B4" s="41"/>
      <c r="C4" s="39"/>
      <c r="D4" s="41"/>
      <c r="L4" s="22" t="s">
        <v>208</v>
      </c>
      <c r="AU4" s="4"/>
      <c r="AX4" s="4"/>
    </row>
    <row r="5" spans="1:59" ht="18" x14ac:dyDescent="0.35">
      <c r="A5" s="4"/>
      <c r="B5" s="4"/>
      <c r="C5" s="34"/>
      <c r="D5" s="4"/>
    </row>
    <row r="6" spans="1:59" ht="18" x14ac:dyDescent="0.35">
      <c r="A6" s="4"/>
      <c r="B6" s="4"/>
      <c r="C6" s="34"/>
      <c r="D6" s="4"/>
    </row>
    <row r="7" spans="1:59" s="5" customFormat="1" ht="20.399999999999999" x14ac:dyDescent="0.35">
      <c r="A7" s="79" t="s">
        <v>204</v>
      </c>
      <c r="B7" s="81"/>
      <c r="C7" s="81"/>
      <c r="D7" s="81"/>
      <c r="E7" s="81"/>
      <c r="F7" s="81"/>
      <c r="G7" s="81"/>
      <c r="H7" s="81"/>
      <c r="I7" s="81"/>
      <c r="J7" s="81"/>
      <c r="K7" s="81"/>
      <c r="L7" s="81"/>
      <c r="M7" s="81"/>
      <c r="N7" s="81"/>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G7" s="26"/>
    </row>
    <row r="8" spans="1:59" s="6" customFormat="1" ht="21" x14ac:dyDescent="0.4">
      <c r="A8" s="79" t="s">
        <v>205</v>
      </c>
      <c r="B8" s="81"/>
      <c r="C8" s="81"/>
      <c r="D8" s="81"/>
      <c r="E8" s="81"/>
      <c r="F8" s="81"/>
      <c r="G8" s="81"/>
      <c r="H8" s="81"/>
      <c r="I8" s="81"/>
      <c r="J8" s="81"/>
      <c r="K8" s="81"/>
      <c r="L8" s="81"/>
      <c r="M8" s="81"/>
      <c r="N8" s="81"/>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5"/>
      <c r="AV8" s="75"/>
      <c r="AW8" s="75"/>
      <c r="AX8" s="75"/>
      <c r="AY8" s="75"/>
      <c r="AZ8" s="75"/>
      <c r="BA8" s="75"/>
      <c r="BB8" s="75"/>
      <c r="BC8" s="75"/>
      <c r="BD8" s="75"/>
      <c r="BE8" s="75"/>
      <c r="BG8" s="27"/>
    </row>
    <row r="9" spans="1:59" s="5" customFormat="1" ht="20.399999999999999" x14ac:dyDescent="0.35">
      <c r="A9" s="78"/>
      <c r="B9" s="78"/>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G9" s="26"/>
    </row>
    <row r="10" spans="1:59" s="6" customFormat="1" ht="21" x14ac:dyDescent="0.4">
      <c r="A10" s="79"/>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80"/>
      <c r="AV10" s="80"/>
      <c r="AW10" s="80"/>
      <c r="AX10" s="80"/>
      <c r="AY10" s="80"/>
      <c r="AZ10" s="80"/>
      <c r="BA10" s="80"/>
      <c r="BB10" s="80"/>
      <c r="BC10" s="80"/>
      <c r="BD10" s="80"/>
      <c r="BE10" s="80"/>
      <c r="BG10" s="27"/>
    </row>
    <row r="11" spans="1:59" ht="18" x14ac:dyDescent="0.25">
      <c r="A11" s="7"/>
      <c r="B11" s="8"/>
      <c r="C11" s="35"/>
      <c r="D11" s="8"/>
      <c r="L11" s="23" t="s">
        <v>4</v>
      </c>
    </row>
    <row r="12" spans="1:59" s="9" customFormat="1" ht="41.4" x14ac:dyDescent="0.25">
      <c r="A12" s="15" t="s">
        <v>1</v>
      </c>
      <c r="B12" s="20" t="s">
        <v>59</v>
      </c>
      <c r="C12" s="36" t="s">
        <v>60</v>
      </c>
      <c r="D12" s="21" t="s">
        <v>5</v>
      </c>
      <c r="E12" s="21" t="s">
        <v>6</v>
      </c>
      <c r="F12" s="21" t="s">
        <v>7</v>
      </c>
      <c r="G12" s="21" t="s">
        <v>8</v>
      </c>
      <c r="H12" s="21" t="s">
        <v>9</v>
      </c>
      <c r="I12" s="21" t="s">
        <v>10</v>
      </c>
      <c r="J12" s="21" t="s">
        <v>11</v>
      </c>
      <c r="K12" s="21" t="s">
        <v>12</v>
      </c>
      <c r="L12" s="21" t="s">
        <v>13</v>
      </c>
      <c r="M12" s="21" t="s">
        <v>14</v>
      </c>
      <c r="N12" s="21" t="s">
        <v>15</v>
      </c>
      <c r="O12" s="21" t="s">
        <v>16</v>
      </c>
      <c r="P12" s="21" t="s">
        <v>17</v>
      </c>
      <c r="Q12" s="21" t="s">
        <v>18</v>
      </c>
      <c r="R12" s="21" t="s">
        <v>19</v>
      </c>
      <c r="S12" s="21" t="s">
        <v>20</v>
      </c>
      <c r="T12" s="21" t="s">
        <v>21</v>
      </c>
      <c r="U12" s="21" t="s">
        <v>22</v>
      </c>
      <c r="V12" s="21" t="s">
        <v>23</v>
      </c>
      <c r="W12" s="21" t="s">
        <v>24</v>
      </c>
      <c r="X12" s="21" t="s">
        <v>25</v>
      </c>
      <c r="Y12" s="21" t="s">
        <v>26</v>
      </c>
      <c r="Z12" s="21" t="s">
        <v>27</v>
      </c>
      <c r="AA12" s="21" t="s">
        <v>28</v>
      </c>
      <c r="AB12" s="21" t="s">
        <v>29</v>
      </c>
      <c r="AC12" s="21" t="s">
        <v>30</v>
      </c>
      <c r="AD12" s="21" t="s">
        <v>31</v>
      </c>
      <c r="AE12" s="21" t="s">
        <v>32</v>
      </c>
      <c r="AF12" s="21" t="s">
        <v>33</v>
      </c>
      <c r="AG12" s="21" t="s">
        <v>34</v>
      </c>
      <c r="AH12" s="21" t="s">
        <v>35</v>
      </c>
      <c r="AI12" s="21" t="s">
        <v>36</v>
      </c>
      <c r="AJ12" s="21" t="s">
        <v>37</v>
      </c>
      <c r="AK12" s="21" t="s">
        <v>38</v>
      </c>
      <c r="AL12" s="21" t="s">
        <v>39</v>
      </c>
      <c r="AM12" s="21" t="s">
        <v>40</v>
      </c>
      <c r="AN12" s="21" t="s">
        <v>41</v>
      </c>
      <c r="AO12" s="21" t="s">
        <v>42</v>
      </c>
      <c r="AP12" s="21" t="s">
        <v>43</v>
      </c>
      <c r="AQ12" s="21" t="s">
        <v>44</v>
      </c>
      <c r="AR12" s="21" t="s">
        <v>45</v>
      </c>
      <c r="AS12" s="21" t="s">
        <v>46</v>
      </c>
      <c r="AT12" s="21" t="s">
        <v>47</v>
      </c>
      <c r="AU12" s="21" t="s">
        <v>48</v>
      </c>
      <c r="AV12" s="21" t="s">
        <v>49</v>
      </c>
      <c r="AW12" s="21" t="s">
        <v>50</v>
      </c>
      <c r="AX12" s="21" t="s">
        <v>51</v>
      </c>
      <c r="AY12" s="21" t="s">
        <v>52</v>
      </c>
      <c r="AZ12" s="21" t="s">
        <v>53</v>
      </c>
      <c r="BA12" s="21" t="s">
        <v>54</v>
      </c>
      <c r="BB12" s="21" t="s">
        <v>55</v>
      </c>
      <c r="BC12" s="21" t="s">
        <v>56</v>
      </c>
      <c r="BD12" s="21" t="s">
        <v>57</v>
      </c>
      <c r="BE12" s="21" t="s">
        <v>58</v>
      </c>
      <c r="BF12" s="19" t="s">
        <v>0</v>
      </c>
      <c r="BG12" s="28"/>
    </row>
    <row r="13" spans="1:59" s="18" customFormat="1" ht="13.8" x14ac:dyDescent="0.25">
      <c r="A13" s="17">
        <v>1</v>
      </c>
      <c r="B13" s="16">
        <v>2</v>
      </c>
      <c r="C13" s="37">
        <v>3</v>
      </c>
      <c r="D13" s="17">
        <v>4</v>
      </c>
      <c r="E13" s="16">
        <v>5</v>
      </c>
      <c r="F13" s="17">
        <v>6</v>
      </c>
      <c r="G13" s="17">
        <v>7</v>
      </c>
      <c r="H13" s="16">
        <v>8</v>
      </c>
      <c r="I13" s="17">
        <v>9</v>
      </c>
      <c r="J13" s="17">
        <v>10</v>
      </c>
      <c r="K13" s="16">
        <v>11</v>
      </c>
      <c r="L13" s="17">
        <v>12</v>
      </c>
      <c r="M13" s="17">
        <v>13</v>
      </c>
      <c r="N13" s="16">
        <v>14</v>
      </c>
      <c r="O13" s="17">
        <v>15</v>
      </c>
      <c r="P13" s="17">
        <v>16</v>
      </c>
      <c r="Q13" s="16">
        <v>17</v>
      </c>
      <c r="R13" s="17">
        <v>18</v>
      </c>
      <c r="S13" s="17">
        <v>19</v>
      </c>
      <c r="T13" s="16">
        <v>20</v>
      </c>
      <c r="U13" s="17">
        <v>21</v>
      </c>
      <c r="V13" s="17">
        <v>22</v>
      </c>
      <c r="W13" s="16">
        <v>23</v>
      </c>
      <c r="X13" s="17">
        <v>24</v>
      </c>
      <c r="Y13" s="17">
        <v>25</v>
      </c>
      <c r="Z13" s="16">
        <v>25</v>
      </c>
      <c r="AA13" s="17">
        <v>26</v>
      </c>
      <c r="AB13" s="17">
        <v>27</v>
      </c>
      <c r="AC13" s="16">
        <v>28</v>
      </c>
      <c r="AD13" s="17">
        <v>29</v>
      </c>
      <c r="AE13" s="17">
        <v>30</v>
      </c>
      <c r="AF13" s="16">
        <v>31</v>
      </c>
      <c r="AG13" s="17">
        <v>32</v>
      </c>
      <c r="AH13" s="17">
        <v>33</v>
      </c>
      <c r="AI13" s="16">
        <v>34</v>
      </c>
      <c r="AJ13" s="17">
        <v>35</v>
      </c>
      <c r="AK13" s="17">
        <v>36</v>
      </c>
      <c r="AL13" s="16">
        <v>38</v>
      </c>
      <c r="AM13" s="17">
        <v>39</v>
      </c>
      <c r="AN13" s="17">
        <v>37</v>
      </c>
      <c r="AO13" s="16">
        <v>38</v>
      </c>
      <c r="AP13" s="17">
        <v>42</v>
      </c>
      <c r="AQ13" s="17">
        <v>39</v>
      </c>
      <c r="AR13" s="16">
        <v>40</v>
      </c>
      <c r="AS13" s="17">
        <v>41</v>
      </c>
      <c r="AT13" s="17">
        <v>42</v>
      </c>
      <c r="AU13" s="16">
        <v>43</v>
      </c>
      <c r="AV13" s="17">
        <v>44</v>
      </c>
      <c r="AW13" s="17">
        <v>45</v>
      </c>
      <c r="AX13" s="16">
        <v>50</v>
      </c>
      <c r="AY13" s="17">
        <v>46</v>
      </c>
      <c r="AZ13" s="17">
        <v>47</v>
      </c>
      <c r="BA13" s="16">
        <v>48</v>
      </c>
      <c r="BB13" s="17">
        <v>49</v>
      </c>
      <c r="BC13" s="17">
        <v>50</v>
      </c>
      <c r="BD13" s="16">
        <v>51</v>
      </c>
      <c r="BE13" s="17">
        <v>57</v>
      </c>
      <c r="BF13" s="17">
        <v>52</v>
      </c>
      <c r="BG13" s="29"/>
    </row>
    <row r="14" spans="1:59" s="10" customFormat="1" ht="202.8" x14ac:dyDescent="0.3">
      <c r="A14" s="49" t="s">
        <v>64</v>
      </c>
      <c r="B14" s="50" t="s">
        <v>65</v>
      </c>
      <c r="C14" s="51" t="s">
        <v>66</v>
      </c>
      <c r="D14" s="51" t="s">
        <v>67</v>
      </c>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3"/>
      <c r="BG14" s="30"/>
    </row>
    <row r="15" spans="1:59" s="10" customFormat="1" ht="15.6" x14ac:dyDescent="0.3">
      <c r="A15" s="54"/>
      <c r="B15" s="55" t="s">
        <v>68</v>
      </c>
      <c r="C15" s="56"/>
      <c r="D15" s="57"/>
      <c r="E15" s="2"/>
      <c r="F15" s="2"/>
      <c r="G15" s="2"/>
      <c r="H15" s="2"/>
      <c r="I15" s="2"/>
      <c r="J15" s="2"/>
      <c r="K15" s="2">
        <v>2398.5647800000002</v>
      </c>
      <c r="L15" s="2"/>
      <c r="M15" s="2"/>
      <c r="N15" s="2"/>
      <c r="O15" s="2">
        <v>1563.6852200000001</v>
      </c>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4">
        <v>3962.25</v>
      </c>
      <c r="BG15" s="30"/>
    </row>
    <row r="16" spans="1:59" s="10" customFormat="1" ht="15.6" x14ac:dyDescent="0.3">
      <c r="A16" s="54"/>
      <c r="B16" s="55" t="s">
        <v>69</v>
      </c>
      <c r="C16" s="56"/>
      <c r="D16" s="57"/>
      <c r="E16" s="2"/>
      <c r="F16" s="2"/>
      <c r="G16" s="2"/>
      <c r="H16" s="2"/>
      <c r="I16" s="2"/>
      <c r="J16" s="2"/>
      <c r="K16" s="2">
        <v>2398.5647800000002</v>
      </c>
      <c r="L16" s="2"/>
      <c r="M16" s="2"/>
      <c r="N16" s="2"/>
      <c r="O16" s="2">
        <v>1563.6852200000001</v>
      </c>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4">
        <v>3962.25</v>
      </c>
      <c r="BG16" s="30"/>
    </row>
    <row r="17" spans="1:59" s="10" customFormat="1" ht="15.6" x14ac:dyDescent="0.3">
      <c r="A17" s="62"/>
      <c r="B17" s="63" t="s">
        <v>70</v>
      </c>
      <c r="C17" s="64"/>
      <c r="D17" s="65"/>
      <c r="E17" s="66"/>
      <c r="F17" s="66"/>
      <c r="G17" s="66"/>
      <c r="H17" s="66"/>
      <c r="I17" s="66"/>
      <c r="J17" s="66"/>
      <c r="K17" s="66">
        <v>100</v>
      </c>
      <c r="L17" s="66"/>
      <c r="M17" s="66"/>
      <c r="N17" s="66"/>
      <c r="O17" s="66">
        <v>100</v>
      </c>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7">
        <v>100</v>
      </c>
      <c r="BG17" s="30"/>
    </row>
    <row r="18" spans="1:59" s="10" customFormat="1" ht="15.6" x14ac:dyDescent="0.3">
      <c r="A18" s="54"/>
      <c r="B18" s="55" t="s">
        <v>71</v>
      </c>
      <c r="C18" s="56"/>
      <c r="D18" s="57"/>
      <c r="E18" s="2"/>
      <c r="F18" s="2"/>
      <c r="G18" s="2"/>
      <c r="H18" s="2"/>
      <c r="I18" s="2"/>
      <c r="J18" s="2"/>
      <c r="K18" s="2">
        <v>479.71296000000001</v>
      </c>
      <c r="L18" s="2"/>
      <c r="M18" s="2"/>
      <c r="N18" s="2"/>
      <c r="O18" s="2">
        <v>312.73703999999998</v>
      </c>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4">
        <v>792.45</v>
      </c>
      <c r="BG18" s="30"/>
    </row>
    <row r="19" spans="1:59" s="10" customFormat="1" ht="15.6" x14ac:dyDescent="0.3">
      <c r="A19" s="54"/>
      <c r="B19" s="55" t="s">
        <v>72</v>
      </c>
      <c r="C19" s="56"/>
      <c r="D19" s="57"/>
      <c r="E19" s="2"/>
      <c r="F19" s="2"/>
      <c r="G19" s="2"/>
      <c r="H19" s="2"/>
      <c r="I19" s="2"/>
      <c r="J19" s="2"/>
      <c r="K19" s="2">
        <v>479.71296000000001</v>
      </c>
      <c r="L19" s="2"/>
      <c r="M19" s="2"/>
      <c r="N19" s="2"/>
      <c r="O19" s="2">
        <v>312.73703999999998</v>
      </c>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4">
        <v>792.45</v>
      </c>
      <c r="BG19" s="30"/>
    </row>
    <row r="20" spans="1:59" s="10" customFormat="1" ht="15.6" x14ac:dyDescent="0.3">
      <c r="A20" s="62"/>
      <c r="B20" s="63" t="s">
        <v>70</v>
      </c>
      <c r="C20" s="64"/>
      <c r="D20" s="65"/>
      <c r="E20" s="66"/>
      <c r="F20" s="66"/>
      <c r="G20" s="66"/>
      <c r="H20" s="66"/>
      <c r="I20" s="66"/>
      <c r="J20" s="66"/>
      <c r="K20" s="66">
        <v>100</v>
      </c>
      <c r="L20" s="66"/>
      <c r="M20" s="66"/>
      <c r="N20" s="66"/>
      <c r="O20" s="66">
        <v>100</v>
      </c>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7">
        <v>100</v>
      </c>
      <c r="BG20" s="30"/>
    </row>
    <row r="21" spans="1:59" s="10" customFormat="1" ht="31.2" x14ac:dyDescent="0.3">
      <c r="A21" s="54"/>
      <c r="B21" s="55" t="s">
        <v>73</v>
      </c>
      <c r="C21" s="56"/>
      <c r="D21" s="57"/>
      <c r="E21" s="2"/>
      <c r="F21" s="2"/>
      <c r="G21" s="2"/>
      <c r="H21" s="2"/>
      <c r="I21" s="2"/>
      <c r="J21" s="2"/>
      <c r="K21" s="2">
        <v>1918.8518200000001</v>
      </c>
      <c r="L21" s="2"/>
      <c r="M21" s="2"/>
      <c r="N21" s="2"/>
      <c r="O21" s="2">
        <v>1250.9481800000001</v>
      </c>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4">
        <v>3169.8</v>
      </c>
      <c r="BG21" s="30"/>
    </row>
    <row r="22" spans="1:59" s="10" customFormat="1" ht="31.2" x14ac:dyDescent="0.3">
      <c r="A22" s="54"/>
      <c r="B22" s="55" t="s">
        <v>74</v>
      </c>
      <c r="C22" s="56"/>
      <c r="D22" s="57"/>
      <c r="E22" s="2"/>
      <c r="F22" s="2"/>
      <c r="G22" s="2"/>
      <c r="H22" s="2"/>
      <c r="I22" s="2"/>
      <c r="J22" s="2"/>
      <c r="K22" s="2">
        <v>1918.8518200000001</v>
      </c>
      <c r="L22" s="2"/>
      <c r="M22" s="2"/>
      <c r="N22" s="2"/>
      <c r="O22" s="2">
        <v>1250.9481800000001</v>
      </c>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4">
        <v>3169.8</v>
      </c>
      <c r="BG22" s="30"/>
    </row>
    <row r="23" spans="1:59" s="10" customFormat="1" ht="15.6" x14ac:dyDescent="0.3">
      <c r="A23" s="62"/>
      <c r="B23" s="63" t="s">
        <v>70</v>
      </c>
      <c r="C23" s="64"/>
      <c r="D23" s="65"/>
      <c r="E23" s="66"/>
      <c r="F23" s="66"/>
      <c r="G23" s="66"/>
      <c r="H23" s="66"/>
      <c r="I23" s="66"/>
      <c r="J23" s="66"/>
      <c r="K23" s="66">
        <v>100</v>
      </c>
      <c r="L23" s="66"/>
      <c r="M23" s="66"/>
      <c r="N23" s="66"/>
      <c r="O23" s="66">
        <v>100</v>
      </c>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7">
        <v>100</v>
      </c>
      <c r="BG23" s="30"/>
    </row>
    <row r="24" spans="1:59" s="10" customFormat="1" ht="234" x14ac:dyDescent="0.3">
      <c r="A24" s="49" t="s">
        <v>75</v>
      </c>
      <c r="B24" s="50" t="s">
        <v>76</v>
      </c>
      <c r="C24" s="51" t="s">
        <v>77</v>
      </c>
      <c r="D24" s="51" t="s">
        <v>67</v>
      </c>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3"/>
      <c r="BG24" s="30"/>
    </row>
    <row r="25" spans="1:59" s="10" customFormat="1" ht="15.6" x14ac:dyDescent="0.3">
      <c r="A25" s="54"/>
      <c r="B25" s="55" t="s">
        <v>71</v>
      </c>
      <c r="C25" s="56"/>
      <c r="D25" s="57"/>
      <c r="E25" s="2"/>
      <c r="F25" s="2"/>
      <c r="G25" s="2"/>
      <c r="H25" s="2"/>
      <c r="I25" s="2">
        <v>137</v>
      </c>
      <c r="J25" s="2"/>
      <c r="K25" s="2"/>
      <c r="L25" s="2"/>
      <c r="M25" s="2"/>
      <c r="N25" s="2"/>
      <c r="O25" s="2"/>
      <c r="P25" s="2"/>
      <c r="Q25" s="2"/>
      <c r="R25" s="2"/>
      <c r="S25" s="2"/>
      <c r="T25" s="2"/>
      <c r="U25" s="2"/>
      <c r="V25" s="2"/>
      <c r="W25" s="2"/>
      <c r="X25" s="2"/>
      <c r="Y25" s="2"/>
      <c r="Z25" s="2"/>
      <c r="AA25" s="2">
        <v>137</v>
      </c>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4">
        <v>274</v>
      </c>
      <c r="BG25" s="30"/>
    </row>
    <row r="26" spans="1:59" s="10" customFormat="1" ht="15.6" x14ac:dyDescent="0.3">
      <c r="A26" s="54"/>
      <c r="B26" s="55" t="s">
        <v>72</v>
      </c>
      <c r="C26" s="56"/>
      <c r="D26" s="57"/>
      <c r="E26" s="2"/>
      <c r="F26" s="2"/>
      <c r="G26" s="2"/>
      <c r="H26" s="2"/>
      <c r="I26" s="2">
        <v>137</v>
      </c>
      <c r="J26" s="2"/>
      <c r="K26" s="2"/>
      <c r="L26" s="2"/>
      <c r="M26" s="2"/>
      <c r="N26" s="2"/>
      <c r="O26" s="2"/>
      <c r="P26" s="2"/>
      <c r="Q26" s="2"/>
      <c r="R26" s="2"/>
      <c r="S26" s="2"/>
      <c r="T26" s="2"/>
      <c r="U26" s="2"/>
      <c r="V26" s="2"/>
      <c r="W26" s="2"/>
      <c r="X26" s="2"/>
      <c r="Y26" s="2"/>
      <c r="Z26" s="2"/>
      <c r="AA26" s="2">
        <v>137</v>
      </c>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4">
        <v>274</v>
      </c>
      <c r="BG26" s="30"/>
    </row>
    <row r="27" spans="1:59" s="10" customFormat="1" ht="15.6" x14ac:dyDescent="0.3">
      <c r="A27" s="62"/>
      <c r="B27" s="63" t="s">
        <v>70</v>
      </c>
      <c r="C27" s="64"/>
      <c r="D27" s="65"/>
      <c r="E27" s="66"/>
      <c r="F27" s="66"/>
      <c r="G27" s="66"/>
      <c r="H27" s="66"/>
      <c r="I27" s="66">
        <v>100</v>
      </c>
      <c r="J27" s="66"/>
      <c r="K27" s="66"/>
      <c r="L27" s="66"/>
      <c r="M27" s="66"/>
      <c r="N27" s="66"/>
      <c r="O27" s="66"/>
      <c r="P27" s="66"/>
      <c r="Q27" s="66"/>
      <c r="R27" s="66"/>
      <c r="S27" s="66"/>
      <c r="T27" s="66"/>
      <c r="U27" s="66"/>
      <c r="V27" s="66"/>
      <c r="W27" s="66"/>
      <c r="X27" s="66"/>
      <c r="Y27" s="66"/>
      <c r="Z27" s="66"/>
      <c r="AA27" s="66">
        <v>100</v>
      </c>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7">
        <v>100</v>
      </c>
      <c r="BG27" s="30"/>
    </row>
    <row r="28" spans="1:59" s="10" customFormat="1" ht="109.2" x14ac:dyDescent="0.3">
      <c r="A28" s="49" t="s">
        <v>78</v>
      </c>
      <c r="B28" s="50" t="s">
        <v>79</v>
      </c>
      <c r="C28" s="51" t="s">
        <v>80</v>
      </c>
      <c r="D28" s="51" t="s">
        <v>67</v>
      </c>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3"/>
      <c r="BG28" s="30"/>
    </row>
    <row r="29" spans="1:59" s="10" customFormat="1" ht="15.6" x14ac:dyDescent="0.3">
      <c r="A29" s="54"/>
      <c r="B29" s="55" t="s">
        <v>68</v>
      </c>
      <c r="C29" s="56"/>
      <c r="D29" s="57"/>
      <c r="E29" s="2"/>
      <c r="F29" s="2"/>
      <c r="G29" s="2"/>
      <c r="H29" s="2"/>
      <c r="I29" s="2">
        <v>5737.1589000000004</v>
      </c>
      <c r="J29" s="2"/>
      <c r="K29" s="2"/>
      <c r="L29" s="2"/>
      <c r="M29" s="2"/>
      <c r="N29" s="2"/>
      <c r="O29" s="2">
        <v>7138.4343500000004</v>
      </c>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4">
        <v>12875.59325</v>
      </c>
      <c r="BG29" s="30"/>
    </row>
    <row r="30" spans="1:59" s="10" customFormat="1" ht="15.6" x14ac:dyDescent="0.3">
      <c r="A30" s="54"/>
      <c r="B30" s="55" t="s">
        <v>69</v>
      </c>
      <c r="C30" s="56"/>
      <c r="D30" s="57"/>
      <c r="E30" s="2"/>
      <c r="F30" s="2"/>
      <c r="G30" s="2"/>
      <c r="H30" s="2"/>
      <c r="I30" s="2">
        <v>5531.0802299999996</v>
      </c>
      <c r="J30" s="2"/>
      <c r="K30" s="2"/>
      <c r="L30" s="2"/>
      <c r="M30" s="2"/>
      <c r="N30" s="2"/>
      <c r="O30" s="2">
        <v>7138.4343500000004</v>
      </c>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4">
        <v>12669.514579999999</v>
      </c>
      <c r="BG30" s="30"/>
    </row>
    <row r="31" spans="1:59" s="10" customFormat="1" ht="15.6" x14ac:dyDescent="0.3">
      <c r="A31" s="62"/>
      <c r="B31" s="63" t="s">
        <v>70</v>
      </c>
      <c r="C31" s="64"/>
      <c r="D31" s="65"/>
      <c r="E31" s="66"/>
      <c r="F31" s="66"/>
      <c r="G31" s="66"/>
      <c r="H31" s="66"/>
      <c r="I31" s="66">
        <v>96.408001354119705</v>
      </c>
      <c r="J31" s="66"/>
      <c r="K31" s="66"/>
      <c r="L31" s="66"/>
      <c r="M31" s="66"/>
      <c r="N31" s="66"/>
      <c r="O31" s="66">
        <v>100</v>
      </c>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7">
        <v>98.399462719902203</v>
      </c>
      <c r="BG31" s="30"/>
    </row>
    <row r="32" spans="1:59" s="10" customFormat="1" ht="15.6" x14ac:dyDescent="0.3">
      <c r="A32" s="54"/>
      <c r="B32" s="55" t="s">
        <v>71</v>
      </c>
      <c r="C32" s="56"/>
      <c r="D32" s="57"/>
      <c r="E32" s="2"/>
      <c r="F32" s="2"/>
      <c r="G32" s="2"/>
      <c r="H32" s="2"/>
      <c r="I32" s="2">
        <v>286.85890000000001</v>
      </c>
      <c r="J32" s="2"/>
      <c r="K32" s="2"/>
      <c r="L32" s="2"/>
      <c r="M32" s="2"/>
      <c r="N32" s="2"/>
      <c r="O32" s="2">
        <v>71.384349999999998</v>
      </c>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4">
        <v>358.24324999999999</v>
      </c>
      <c r="BG32" s="30"/>
    </row>
    <row r="33" spans="1:59" s="10" customFormat="1" ht="15.6" x14ac:dyDescent="0.3">
      <c r="A33" s="54"/>
      <c r="B33" s="55" t="s">
        <v>72</v>
      </c>
      <c r="C33" s="56"/>
      <c r="D33" s="57"/>
      <c r="E33" s="2"/>
      <c r="F33" s="2"/>
      <c r="G33" s="2"/>
      <c r="H33" s="2"/>
      <c r="I33" s="2">
        <v>276.55493000000001</v>
      </c>
      <c r="J33" s="2"/>
      <c r="K33" s="2"/>
      <c r="L33" s="2"/>
      <c r="M33" s="2"/>
      <c r="N33" s="2"/>
      <c r="O33" s="2">
        <v>71.384349999999998</v>
      </c>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4">
        <v>347.93928</v>
      </c>
      <c r="BG33" s="30"/>
    </row>
    <row r="34" spans="1:59" s="10" customFormat="1" ht="15.6" x14ac:dyDescent="0.3">
      <c r="A34" s="62"/>
      <c r="B34" s="63" t="s">
        <v>70</v>
      </c>
      <c r="C34" s="64"/>
      <c r="D34" s="65"/>
      <c r="E34" s="66"/>
      <c r="F34" s="66"/>
      <c r="G34" s="66"/>
      <c r="H34" s="66"/>
      <c r="I34" s="66">
        <v>96.408000588442604</v>
      </c>
      <c r="J34" s="66"/>
      <c r="K34" s="66"/>
      <c r="L34" s="66"/>
      <c r="M34" s="66"/>
      <c r="N34" s="66"/>
      <c r="O34" s="66">
        <v>100</v>
      </c>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7">
        <v>97.123750412603698</v>
      </c>
      <c r="BG34" s="30"/>
    </row>
    <row r="35" spans="1:59" s="10" customFormat="1" ht="31.2" x14ac:dyDescent="0.3">
      <c r="A35" s="54"/>
      <c r="B35" s="55" t="s">
        <v>73</v>
      </c>
      <c r="C35" s="56"/>
      <c r="D35" s="57"/>
      <c r="E35" s="2"/>
      <c r="F35" s="2"/>
      <c r="G35" s="2"/>
      <c r="H35" s="2"/>
      <c r="I35" s="2">
        <v>5450.3</v>
      </c>
      <c r="J35" s="2"/>
      <c r="K35" s="2"/>
      <c r="L35" s="2"/>
      <c r="M35" s="2"/>
      <c r="N35" s="2"/>
      <c r="O35" s="2">
        <v>7067.05</v>
      </c>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4">
        <v>12517.35</v>
      </c>
      <c r="BG35" s="30"/>
    </row>
    <row r="36" spans="1:59" s="10" customFormat="1" ht="31.2" x14ac:dyDescent="0.3">
      <c r="A36" s="54"/>
      <c r="B36" s="55" t="s">
        <v>74</v>
      </c>
      <c r="C36" s="56"/>
      <c r="D36" s="57"/>
      <c r="E36" s="2"/>
      <c r="F36" s="2"/>
      <c r="G36" s="2"/>
      <c r="H36" s="2"/>
      <c r="I36" s="2">
        <v>5254.5253000000002</v>
      </c>
      <c r="J36" s="2"/>
      <c r="K36" s="2"/>
      <c r="L36" s="2"/>
      <c r="M36" s="2"/>
      <c r="N36" s="2"/>
      <c r="O36" s="2">
        <v>7067.05</v>
      </c>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4">
        <v>12321.5753</v>
      </c>
      <c r="BG36" s="30"/>
    </row>
    <row r="37" spans="1:59" s="10" customFormat="1" ht="15.6" x14ac:dyDescent="0.3">
      <c r="A37" s="62"/>
      <c r="B37" s="63" t="s">
        <v>70</v>
      </c>
      <c r="C37" s="64"/>
      <c r="D37" s="65"/>
      <c r="E37" s="66"/>
      <c r="F37" s="66"/>
      <c r="G37" s="66"/>
      <c r="H37" s="66"/>
      <c r="I37" s="66">
        <v>96.408001394418605</v>
      </c>
      <c r="J37" s="66"/>
      <c r="K37" s="66"/>
      <c r="L37" s="66"/>
      <c r="M37" s="66"/>
      <c r="N37" s="66"/>
      <c r="O37" s="66">
        <v>100</v>
      </c>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7">
        <v>98.435973269102405</v>
      </c>
      <c r="BG37" s="30"/>
    </row>
    <row r="38" spans="1:59" s="10" customFormat="1" ht="187.2" x14ac:dyDescent="0.3">
      <c r="A38" s="49" t="s">
        <v>81</v>
      </c>
      <c r="B38" s="50" t="s">
        <v>82</v>
      </c>
      <c r="C38" s="51" t="s">
        <v>83</v>
      </c>
      <c r="D38" s="51" t="s">
        <v>84</v>
      </c>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3"/>
      <c r="BG38" s="30"/>
    </row>
    <row r="39" spans="1:59" s="10" customFormat="1" ht="15.6" x14ac:dyDescent="0.3">
      <c r="A39" s="54"/>
      <c r="B39" s="55" t="s">
        <v>71</v>
      </c>
      <c r="C39" s="56"/>
      <c r="D39" s="57"/>
      <c r="E39" s="2"/>
      <c r="F39" s="2"/>
      <c r="G39" s="2"/>
      <c r="H39" s="2">
        <v>2641.2588700000001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4">
        <v>2641.2588700000001</v>
      </c>
      <c r="BG39" s="30"/>
    </row>
    <row r="40" spans="1:59" s="10" customFormat="1" ht="15.6" x14ac:dyDescent="0.3">
      <c r="A40" s="54"/>
      <c r="B40" s="55" t="s">
        <v>72</v>
      </c>
      <c r="C40" s="56"/>
      <c r="D40" s="57"/>
      <c r="E40" s="2"/>
      <c r="F40" s="2"/>
      <c r="G40" s="2"/>
      <c r="H40" s="2">
        <v>2641.2588700000001</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4">
        <v>2641.2588700000001</v>
      </c>
      <c r="BG40" s="30"/>
    </row>
    <row r="41" spans="1:59" s="10" customFormat="1" ht="15.6" x14ac:dyDescent="0.3">
      <c r="A41" s="62"/>
      <c r="B41" s="63" t="s">
        <v>70</v>
      </c>
      <c r="C41" s="64"/>
      <c r="D41" s="65"/>
      <c r="E41" s="66"/>
      <c r="F41" s="66"/>
      <c r="G41" s="66"/>
      <c r="H41" s="66">
        <v>100</v>
      </c>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7">
        <v>100</v>
      </c>
      <c r="BG41" s="30"/>
    </row>
    <row r="42" spans="1:59" s="10" customFormat="1" ht="171.6" x14ac:dyDescent="0.3">
      <c r="A42" s="49" t="s">
        <v>85</v>
      </c>
      <c r="B42" s="50" t="s">
        <v>86</v>
      </c>
      <c r="C42" s="51" t="s">
        <v>87</v>
      </c>
      <c r="D42" s="51" t="s">
        <v>88</v>
      </c>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3"/>
      <c r="BG42" s="30"/>
    </row>
    <row r="43" spans="1:59" s="10" customFormat="1" ht="15.6" x14ac:dyDescent="0.3">
      <c r="A43" s="54"/>
      <c r="B43" s="55" t="s">
        <v>71</v>
      </c>
      <c r="C43" s="56"/>
      <c r="D43" s="57"/>
      <c r="E43" s="2">
        <v>5420.3480600000003</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4">
        <v>5420.3480600000003</v>
      </c>
      <c r="BG43" s="30"/>
    </row>
    <row r="44" spans="1:59" s="10" customFormat="1" ht="15.6" x14ac:dyDescent="0.3">
      <c r="A44" s="54"/>
      <c r="B44" s="55" t="s">
        <v>72</v>
      </c>
      <c r="C44" s="56"/>
      <c r="D44" s="57"/>
      <c r="E44" s="2">
        <v>5420.3480600000003</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4">
        <v>5420.3480600000003</v>
      </c>
      <c r="BG44" s="30"/>
    </row>
    <row r="45" spans="1:59" s="10" customFormat="1" ht="15.6" x14ac:dyDescent="0.3">
      <c r="A45" s="62"/>
      <c r="B45" s="63" t="s">
        <v>70</v>
      </c>
      <c r="C45" s="64"/>
      <c r="D45" s="65"/>
      <c r="E45" s="66">
        <v>100</v>
      </c>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7">
        <v>100</v>
      </c>
      <c r="BG45" s="30"/>
    </row>
    <row r="46" spans="1:59" s="10" customFormat="1" ht="187.2" x14ac:dyDescent="0.3">
      <c r="A46" s="49" t="s">
        <v>89</v>
      </c>
      <c r="B46" s="50" t="s">
        <v>90</v>
      </c>
      <c r="C46" s="51" t="s">
        <v>91</v>
      </c>
      <c r="D46" s="51" t="s">
        <v>88</v>
      </c>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3"/>
      <c r="BG46" s="30"/>
    </row>
    <row r="47" spans="1:59" s="10" customFormat="1" ht="15.6" x14ac:dyDescent="0.3">
      <c r="A47" s="54"/>
      <c r="B47" s="55" t="s">
        <v>71</v>
      </c>
      <c r="C47" s="56"/>
      <c r="D47" s="57"/>
      <c r="E47" s="2">
        <v>782.73500000000001</v>
      </c>
      <c r="F47" s="2"/>
      <c r="G47" s="2"/>
      <c r="H47" s="2"/>
      <c r="I47" s="2">
        <v>2055.0749999999998</v>
      </c>
      <c r="J47" s="2"/>
      <c r="K47" s="2"/>
      <c r="L47" s="2"/>
      <c r="M47" s="2"/>
      <c r="N47" s="2">
        <v>2657.7539999999999</v>
      </c>
      <c r="O47" s="2"/>
      <c r="P47" s="2">
        <v>28049.95433</v>
      </c>
      <c r="Q47" s="2"/>
      <c r="R47" s="2"/>
      <c r="S47" s="2"/>
      <c r="T47" s="2">
        <v>16884.573199999999</v>
      </c>
      <c r="U47" s="2"/>
      <c r="V47" s="2"/>
      <c r="W47" s="2"/>
      <c r="X47" s="2"/>
      <c r="Y47" s="2"/>
      <c r="Z47" s="2"/>
      <c r="AA47" s="2">
        <v>536.42600000000004</v>
      </c>
      <c r="AB47" s="2"/>
      <c r="AC47" s="2"/>
      <c r="AD47" s="2"/>
      <c r="AE47" s="2"/>
      <c r="AF47" s="2"/>
      <c r="AG47" s="2"/>
      <c r="AH47" s="2"/>
      <c r="AI47" s="2"/>
      <c r="AJ47" s="2"/>
      <c r="AK47" s="2"/>
      <c r="AL47" s="2"/>
      <c r="AM47" s="2"/>
      <c r="AN47" s="2"/>
      <c r="AO47" s="2"/>
      <c r="AP47" s="2"/>
      <c r="AQ47" s="2"/>
      <c r="AR47" s="2"/>
      <c r="AS47" s="2"/>
      <c r="AT47" s="2">
        <v>4020.39</v>
      </c>
      <c r="AU47" s="2"/>
      <c r="AV47" s="2"/>
      <c r="AW47" s="2"/>
      <c r="AX47" s="2"/>
      <c r="AY47" s="2"/>
      <c r="AZ47" s="2"/>
      <c r="BA47" s="2"/>
      <c r="BB47" s="2"/>
      <c r="BC47" s="2"/>
      <c r="BD47" s="2"/>
      <c r="BE47" s="2"/>
      <c r="BF47" s="24">
        <v>54986.907529999997</v>
      </c>
      <c r="BG47" s="30"/>
    </row>
    <row r="48" spans="1:59" s="10" customFormat="1" ht="15.6" x14ac:dyDescent="0.3">
      <c r="A48" s="54"/>
      <c r="B48" s="55" t="s">
        <v>72</v>
      </c>
      <c r="C48" s="56"/>
      <c r="D48" s="57"/>
      <c r="E48" s="2">
        <v>782.73500000000001</v>
      </c>
      <c r="F48" s="2"/>
      <c r="G48" s="2"/>
      <c r="H48" s="2"/>
      <c r="I48" s="2">
        <v>2055.0749999999998</v>
      </c>
      <c r="J48" s="2"/>
      <c r="K48" s="2"/>
      <c r="L48" s="2"/>
      <c r="M48" s="2"/>
      <c r="N48" s="2">
        <v>2657.7539999999999</v>
      </c>
      <c r="O48" s="2"/>
      <c r="P48" s="2">
        <v>28049.95433</v>
      </c>
      <c r="Q48" s="2"/>
      <c r="R48" s="2"/>
      <c r="S48" s="2"/>
      <c r="T48" s="2">
        <v>16884.573199999999</v>
      </c>
      <c r="U48" s="2"/>
      <c r="V48" s="2"/>
      <c r="W48" s="2"/>
      <c r="X48" s="2"/>
      <c r="Y48" s="2"/>
      <c r="Z48" s="2"/>
      <c r="AA48" s="2">
        <v>536.42600000000004</v>
      </c>
      <c r="AB48" s="2"/>
      <c r="AC48" s="2"/>
      <c r="AD48" s="2"/>
      <c r="AE48" s="2"/>
      <c r="AF48" s="2"/>
      <c r="AG48" s="2"/>
      <c r="AH48" s="2"/>
      <c r="AI48" s="2"/>
      <c r="AJ48" s="2"/>
      <c r="AK48" s="2"/>
      <c r="AL48" s="2"/>
      <c r="AM48" s="2"/>
      <c r="AN48" s="2"/>
      <c r="AO48" s="2"/>
      <c r="AP48" s="2"/>
      <c r="AQ48" s="2"/>
      <c r="AR48" s="2"/>
      <c r="AS48" s="2"/>
      <c r="AT48" s="2">
        <v>4020.39</v>
      </c>
      <c r="AU48" s="2"/>
      <c r="AV48" s="2"/>
      <c r="AW48" s="2"/>
      <c r="AX48" s="2"/>
      <c r="AY48" s="2"/>
      <c r="AZ48" s="2"/>
      <c r="BA48" s="2"/>
      <c r="BB48" s="2"/>
      <c r="BC48" s="2"/>
      <c r="BD48" s="2"/>
      <c r="BE48" s="2"/>
      <c r="BF48" s="24">
        <v>54986.907529999997</v>
      </c>
      <c r="BG48" s="30"/>
    </row>
    <row r="49" spans="1:59" s="10" customFormat="1" ht="15.6" x14ac:dyDescent="0.3">
      <c r="A49" s="62"/>
      <c r="B49" s="63" t="s">
        <v>70</v>
      </c>
      <c r="C49" s="64"/>
      <c r="D49" s="65"/>
      <c r="E49" s="66">
        <v>100</v>
      </c>
      <c r="F49" s="66"/>
      <c r="G49" s="66"/>
      <c r="H49" s="66"/>
      <c r="I49" s="66">
        <v>100</v>
      </c>
      <c r="J49" s="66"/>
      <c r="K49" s="66"/>
      <c r="L49" s="66"/>
      <c r="M49" s="66"/>
      <c r="N49" s="66">
        <v>100</v>
      </c>
      <c r="O49" s="66"/>
      <c r="P49" s="66">
        <v>100</v>
      </c>
      <c r="Q49" s="66"/>
      <c r="R49" s="66"/>
      <c r="S49" s="66"/>
      <c r="T49" s="66">
        <v>100</v>
      </c>
      <c r="U49" s="66"/>
      <c r="V49" s="66"/>
      <c r="W49" s="66"/>
      <c r="X49" s="66"/>
      <c r="Y49" s="66"/>
      <c r="Z49" s="66"/>
      <c r="AA49" s="66">
        <v>100</v>
      </c>
      <c r="AB49" s="66"/>
      <c r="AC49" s="66"/>
      <c r="AD49" s="66"/>
      <c r="AE49" s="66"/>
      <c r="AF49" s="66"/>
      <c r="AG49" s="66"/>
      <c r="AH49" s="66"/>
      <c r="AI49" s="66"/>
      <c r="AJ49" s="66"/>
      <c r="AK49" s="66"/>
      <c r="AL49" s="66"/>
      <c r="AM49" s="66"/>
      <c r="AN49" s="66"/>
      <c r="AO49" s="66"/>
      <c r="AP49" s="66"/>
      <c r="AQ49" s="66"/>
      <c r="AR49" s="66"/>
      <c r="AS49" s="66"/>
      <c r="AT49" s="66">
        <v>100</v>
      </c>
      <c r="AU49" s="66"/>
      <c r="AV49" s="66"/>
      <c r="AW49" s="66"/>
      <c r="AX49" s="66"/>
      <c r="AY49" s="66"/>
      <c r="AZ49" s="66"/>
      <c r="BA49" s="66"/>
      <c r="BB49" s="66"/>
      <c r="BC49" s="66"/>
      <c r="BD49" s="66"/>
      <c r="BE49" s="66"/>
      <c r="BF49" s="67">
        <v>100</v>
      </c>
      <c r="BG49" s="30"/>
    </row>
    <row r="50" spans="1:59" s="10" customFormat="1" ht="140.4" x14ac:dyDescent="0.3">
      <c r="A50" s="49" t="s">
        <v>92</v>
      </c>
      <c r="B50" s="50" t="s">
        <v>93</v>
      </c>
      <c r="C50" s="51" t="s">
        <v>94</v>
      </c>
      <c r="D50" s="51" t="s">
        <v>95</v>
      </c>
      <c r="E50" s="52"/>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3"/>
      <c r="BG50" s="30"/>
    </row>
    <row r="51" spans="1:59" s="10" customFormat="1" ht="15.6" x14ac:dyDescent="0.3">
      <c r="A51" s="54"/>
      <c r="B51" s="55" t="s">
        <v>68</v>
      </c>
      <c r="C51" s="56"/>
      <c r="D51" s="57"/>
      <c r="E51" s="2">
        <v>35426.347909999997</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4">
        <v>35426.347909999997</v>
      </c>
      <c r="BG51" s="30"/>
    </row>
    <row r="52" spans="1:59" s="10" customFormat="1" ht="15.6" x14ac:dyDescent="0.3">
      <c r="A52" s="54"/>
      <c r="B52" s="55" t="s">
        <v>69</v>
      </c>
      <c r="C52" s="56"/>
      <c r="D52" s="57"/>
      <c r="E52" s="2">
        <v>35203.947699999997</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4">
        <v>35203.947699999997</v>
      </c>
      <c r="BG52" s="30"/>
    </row>
    <row r="53" spans="1:59" s="10" customFormat="1" ht="15.6" x14ac:dyDescent="0.3">
      <c r="A53" s="62"/>
      <c r="B53" s="63" t="s">
        <v>70</v>
      </c>
      <c r="C53" s="64"/>
      <c r="D53" s="65"/>
      <c r="E53" s="66">
        <v>99.372218071800603</v>
      </c>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7">
        <v>99.372218071800603</v>
      </c>
      <c r="BG53" s="30"/>
    </row>
    <row r="54" spans="1:59" s="10" customFormat="1" ht="15.6" x14ac:dyDescent="0.3">
      <c r="A54" s="54"/>
      <c r="B54" s="55" t="s">
        <v>71</v>
      </c>
      <c r="C54" s="56"/>
      <c r="D54" s="57"/>
      <c r="E54" s="2">
        <v>15838.57935</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4">
        <v>15838.57935</v>
      </c>
      <c r="BG54" s="30"/>
    </row>
    <row r="55" spans="1:59" s="10" customFormat="1" ht="15.6" x14ac:dyDescent="0.3">
      <c r="A55" s="54"/>
      <c r="B55" s="55" t="s">
        <v>72</v>
      </c>
      <c r="C55" s="56"/>
      <c r="D55" s="57"/>
      <c r="E55" s="2">
        <v>15739.14761</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4">
        <v>15739.14761</v>
      </c>
      <c r="BG55" s="30"/>
    </row>
    <row r="56" spans="1:59" s="10" customFormat="1" ht="15.6" x14ac:dyDescent="0.3">
      <c r="A56" s="62"/>
      <c r="B56" s="63" t="s">
        <v>70</v>
      </c>
      <c r="C56" s="64"/>
      <c r="D56" s="65"/>
      <c r="E56" s="66">
        <v>99.372218064494504</v>
      </c>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7">
        <v>99.372218064494504</v>
      </c>
      <c r="BG56" s="30"/>
    </row>
    <row r="57" spans="1:59" s="10" customFormat="1" ht="46.8" x14ac:dyDescent="0.3">
      <c r="A57" s="54"/>
      <c r="B57" s="55" t="s">
        <v>96</v>
      </c>
      <c r="C57" s="56"/>
      <c r="D57" s="57"/>
      <c r="E57" s="2">
        <v>19587.76856</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4">
        <v>19587.76856</v>
      </c>
      <c r="BG57" s="30"/>
    </row>
    <row r="58" spans="1:59" s="10" customFormat="1" ht="46.8" x14ac:dyDescent="0.3">
      <c r="A58" s="54"/>
      <c r="B58" s="55" t="s">
        <v>97</v>
      </c>
      <c r="C58" s="56"/>
      <c r="D58" s="57"/>
      <c r="E58" s="2">
        <v>19464.800090000001</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4">
        <v>19464.800090000001</v>
      </c>
      <c r="BG58" s="30"/>
    </row>
    <row r="59" spans="1:59" s="10" customFormat="1" ht="15.6" x14ac:dyDescent="0.3">
      <c r="A59" s="62"/>
      <c r="B59" s="63" t="s">
        <v>70</v>
      </c>
      <c r="C59" s="64"/>
      <c r="D59" s="65"/>
      <c r="E59" s="66">
        <v>99.372218077708297</v>
      </c>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7">
        <v>99.372218077708297</v>
      </c>
      <c r="BG59" s="30"/>
    </row>
    <row r="60" spans="1:59" s="10" customFormat="1" ht="249.6" x14ac:dyDescent="0.3">
      <c r="A60" s="49" t="s">
        <v>98</v>
      </c>
      <c r="B60" s="50" t="s">
        <v>99</v>
      </c>
      <c r="C60" s="51" t="s">
        <v>100</v>
      </c>
      <c r="D60" s="51" t="s">
        <v>88</v>
      </c>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3"/>
      <c r="BG60" s="30"/>
    </row>
    <row r="61" spans="1:59" s="10" customFormat="1" ht="15.6" x14ac:dyDescent="0.3">
      <c r="A61" s="54"/>
      <c r="B61" s="55" t="s">
        <v>68</v>
      </c>
      <c r="C61" s="56"/>
      <c r="D61" s="57"/>
      <c r="E61" s="2">
        <v>106816.35449</v>
      </c>
      <c r="F61" s="2">
        <v>9746.5499999999993</v>
      </c>
      <c r="G61" s="2"/>
      <c r="H61" s="2"/>
      <c r="I61" s="2">
        <v>2518.0576000000001</v>
      </c>
      <c r="J61" s="2"/>
      <c r="K61" s="2"/>
      <c r="L61" s="2"/>
      <c r="M61" s="2"/>
      <c r="N61" s="2"/>
      <c r="O61" s="2"/>
      <c r="P61" s="2">
        <v>34799.433270000001</v>
      </c>
      <c r="Q61" s="2"/>
      <c r="R61" s="2"/>
      <c r="S61" s="2"/>
      <c r="T61" s="2"/>
      <c r="U61" s="2"/>
      <c r="V61" s="2"/>
      <c r="W61" s="2"/>
      <c r="X61" s="2"/>
      <c r="Y61" s="2"/>
      <c r="Z61" s="2"/>
      <c r="AA61" s="2">
        <v>30298.065579999999</v>
      </c>
      <c r="AB61" s="2"/>
      <c r="AC61" s="2"/>
      <c r="AD61" s="2"/>
      <c r="AE61" s="2">
        <v>91715.499410000004</v>
      </c>
      <c r="AF61" s="2"/>
      <c r="AG61" s="2"/>
      <c r="AH61" s="2"/>
      <c r="AI61" s="2"/>
      <c r="AJ61" s="2"/>
      <c r="AK61" s="2"/>
      <c r="AL61" s="2"/>
      <c r="AM61" s="2"/>
      <c r="AN61" s="2"/>
      <c r="AO61" s="2"/>
      <c r="AP61" s="2"/>
      <c r="AQ61" s="2"/>
      <c r="AR61" s="2"/>
      <c r="AS61" s="2"/>
      <c r="AT61" s="2">
        <v>4210.2396500000004</v>
      </c>
      <c r="AU61" s="2"/>
      <c r="AV61" s="2"/>
      <c r="AW61" s="2"/>
      <c r="AX61" s="2"/>
      <c r="AY61" s="2"/>
      <c r="AZ61" s="2"/>
      <c r="BA61" s="2"/>
      <c r="BB61" s="2"/>
      <c r="BC61" s="2"/>
      <c r="BD61" s="2"/>
      <c r="BE61" s="2"/>
      <c r="BF61" s="24">
        <v>280104.2</v>
      </c>
      <c r="BG61" s="30"/>
    </row>
    <row r="62" spans="1:59" s="10" customFormat="1" ht="15.6" x14ac:dyDescent="0.3">
      <c r="A62" s="54"/>
      <c r="B62" s="55" t="s">
        <v>69</v>
      </c>
      <c r="C62" s="56"/>
      <c r="D62" s="57"/>
      <c r="E62" s="2">
        <v>85036.153120000003</v>
      </c>
      <c r="F62" s="2">
        <v>9746.5499999999993</v>
      </c>
      <c r="G62" s="2"/>
      <c r="H62" s="2"/>
      <c r="I62" s="2">
        <v>2518.0576000000001</v>
      </c>
      <c r="J62" s="2"/>
      <c r="K62" s="2"/>
      <c r="L62" s="2"/>
      <c r="M62" s="2"/>
      <c r="N62" s="2"/>
      <c r="O62" s="2"/>
      <c r="P62" s="2">
        <v>31435.836500000001</v>
      </c>
      <c r="Q62" s="2"/>
      <c r="R62" s="2"/>
      <c r="S62" s="2"/>
      <c r="T62" s="2"/>
      <c r="U62" s="2"/>
      <c r="V62" s="2"/>
      <c r="W62" s="2"/>
      <c r="X62" s="2"/>
      <c r="Y62" s="2"/>
      <c r="Z62" s="2"/>
      <c r="AA62" s="2">
        <v>15257.14515</v>
      </c>
      <c r="AB62" s="2"/>
      <c r="AC62" s="2"/>
      <c r="AD62" s="2"/>
      <c r="AE62" s="2">
        <v>53297.445440000003</v>
      </c>
      <c r="AF62" s="2"/>
      <c r="AG62" s="2"/>
      <c r="AH62" s="2"/>
      <c r="AI62" s="2"/>
      <c r="AJ62" s="2"/>
      <c r="AK62" s="2"/>
      <c r="AL62" s="2"/>
      <c r="AM62" s="2"/>
      <c r="AN62" s="2"/>
      <c r="AO62" s="2"/>
      <c r="AP62" s="2"/>
      <c r="AQ62" s="2"/>
      <c r="AR62" s="2"/>
      <c r="AS62" s="2"/>
      <c r="AT62" s="2">
        <v>4210.2396500000004</v>
      </c>
      <c r="AU62" s="2"/>
      <c r="AV62" s="2"/>
      <c r="AW62" s="2"/>
      <c r="AX62" s="2"/>
      <c r="AY62" s="2"/>
      <c r="AZ62" s="2"/>
      <c r="BA62" s="2"/>
      <c r="BB62" s="2"/>
      <c r="BC62" s="2"/>
      <c r="BD62" s="2"/>
      <c r="BE62" s="2"/>
      <c r="BF62" s="24">
        <v>201501.42746000001</v>
      </c>
      <c r="BG62" s="30"/>
    </row>
    <row r="63" spans="1:59" s="10" customFormat="1" ht="15.6" x14ac:dyDescent="0.3">
      <c r="A63" s="62"/>
      <c r="B63" s="63" t="s">
        <v>70</v>
      </c>
      <c r="C63" s="64"/>
      <c r="D63" s="65"/>
      <c r="E63" s="66">
        <v>79.609675434075001</v>
      </c>
      <c r="F63" s="66">
        <v>100</v>
      </c>
      <c r="G63" s="66"/>
      <c r="H63" s="66"/>
      <c r="I63" s="66">
        <v>100</v>
      </c>
      <c r="J63" s="66"/>
      <c r="K63" s="66"/>
      <c r="L63" s="66"/>
      <c r="M63" s="66"/>
      <c r="N63" s="66"/>
      <c r="O63" s="66"/>
      <c r="P63" s="66">
        <v>90.334334631536294</v>
      </c>
      <c r="Q63" s="66"/>
      <c r="R63" s="66"/>
      <c r="S63" s="66"/>
      <c r="T63" s="66"/>
      <c r="U63" s="66"/>
      <c r="V63" s="66"/>
      <c r="W63" s="66"/>
      <c r="X63" s="66"/>
      <c r="Y63" s="66"/>
      <c r="Z63" s="66"/>
      <c r="AA63" s="66">
        <v>50.356829249426902</v>
      </c>
      <c r="AB63" s="66"/>
      <c r="AC63" s="66"/>
      <c r="AD63" s="66"/>
      <c r="AE63" s="66">
        <v>58.111710433742402</v>
      </c>
      <c r="AF63" s="66"/>
      <c r="AG63" s="66"/>
      <c r="AH63" s="66"/>
      <c r="AI63" s="66"/>
      <c r="AJ63" s="66"/>
      <c r="AK63" s="66"/>
      <c r="AL63" s="66"/>
      <c r="AM63" s="66"/>
      <c r="AN63" s="66"/>
      <c r="AO63" s="66"/>
      <c r="AP63" s="66"/>
      <c r="AQ63" s="66"/>
      <c r="AR63" s="66"/>
      <c r="AS63" s="66"/>
      <c r="AT63" s="66">
        <v>100</v>
      </c>
      <c r="AU63" s="66"/>
      <c r="AV63" s="66"/>
      <c r="AW63" s="66"/>
      <c r="AX63" s="66"/>
      <c r="AY63" s="66"/>
      <c r="AZ63" s="66"/>
      <c r="BA63" s="66"/>
      <c r="BB63" s="66"/>
      <c r="BC63" s="66"/>
      <c r="BD63" s="66"/>
      <c r="BE63" s="66"/>
      <c r="BF63" s="67">
        <v>71.938024299528493</v>
      </c>
      <c r="BG63" s="30"/>
    </row>
    <row r="64" spans="1:59" s="10" customFormat="1" ht="218.4" x14ac:dyDescent="0.3">
      <c r="A64" s="49" t="s">
        <v>101</v>
      </c>
      <c r="B64" s="50" t="s">
        <v>102</v>
      </c>
      <c r="C64" s="51" t="s">
        <v>103</v>
      </c>
      <c r="D64" s="51" t="s">
        <v>88</v>
      </c>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c r="BB64" s="52"/>
      <c r="BC64" s="52"/>
      <c r="BD64" s="52"/>
      <c r="BE64" s="52"/>
      <c r="BF64" s="53"/>
      <c r="BG64" s="30"/>
    </row>
    <row r="65" spans="1:59" s="10" customFormat="1" ht="15.6" x14ac:dyDescent="0.3">
      <c r="A65" s="54"/>
      <c r="B65" s="55" t="s">
        <v>71</v>
      </c>
      <c r="C65" s="56"/>
      <c r="D65" s="57"/>
      <c r="E65" s="2">
        <v>12328.620989999999</v>
      </c>
      <c r="F65" s="2">
        <v>97.465500000000006</v>
      </c>
      <c r="G65" s="2"/>
      <c r="H65" s="2"/>
      <c r="I65" s="2">
        <v>246.88165000000001</v>
      </c>
      <c r="J65" s="2"/>
      <c r="K65" s="2"/>
      <c r="L65" s="2"/>
      <c r="M65" s="2"/>
      <c r="N65" s="2"/>
      <c r="O65" s="2"/>
      <c r="P65" s="2">
        <v>322.06549999999999</v>
      </c>
      <c r="Q65" s="2"/>
      <c r="R65" s="2"/>
      <c r="S65" s="2"/>
      <c r="T65" s="2"/>
      <c r="U65" s="2"/>
      <c r="V65" s="2"/>
      <c r="W65" s="2"/>
      <c r="X65" s="2"/>
      <c r="Y65" s="2"/>
      <c r="Z65" s="2"/>
      <c r="AA65" s="2">
        <v>6446.6765999999998</v>
      </c>
      <c r="AB65" s="2"/>
      <c r="AC65" s="2"/>
      <c r="AD65" s="2"/>
      <c r="AE65" s="2">
        <v>10073.0429</v>
      </c>
      <c r="AF65" s="2"/>
      <c r="AG65" s="2"/>
      <c r="AH65" s="2"/>
      <c r="AI65" s="2"/>
      <c r="AJ65" s="2"/>
      <c r="AK65" s="2"/>
      <c r="AL65" s="2"/>
      <c r="AM65" s="2"/>
      <c r="AN65" s="2"/>
      <c r="AO65" s="2"/>
      <c r="AP65" s="2"/>
      <c r="AQ65" s="2"/>
      <c r="AR65" s="2"/>
      <c r="AS65" s="2"/>
      <c r="AT65" s="2">
        <v>324.91676000000001</v>
      </c>
      <c r="AU65" s="2"/>
      <c r="AV65" s="2"/>
      <c r="AW65" s="2"/>
      <c r="AX65" s="2"/>
      <c r="AY65" s="2"/>
      <c r="AZ65" s="2"/>
      <c r="BA65" s="2"/>
      <c r="BB65" s="2"/>
      <c r="BC65" s="2"/>
      <c r="BD65" s="2"/>
      <c r="BE65" s="2"/>
      <c r="BF65" s="24">
        <v>29839.669900000001</v>
      </c>
      <c r="BG65" s="30"/>
    </row>
    <row r="66" spans="1:59" s="10" customFormat="1" ht="15.6" x14ac:dyDescent="0.3">
      <c r="A66" s="54"/>
      <c r="B66" s="55" t="s">
        <v>72</v>
      </c>
      <c r="C66" s="56"/>
      <c r="D66" s="57"/>
      <c r="E66" s="2">
        <v>12328.620989999999</v>
      </c>
      <c r="F66" s="2">
        <v>97.465500000000006</v>
      </c>
      <c r="G66" s="2"/>
      <c r="H66" s="2"/>
      <c r="I66" s="2">
        <v>246.88165000000001</v>
      </c>
      <c r="J66" s="2"/>
      <c r="K66" s="2"/>
      <c r="L66" s="2"/>
      <c r="M66" s="2"/>
      <c r="N66" s="2"/>
      <c r="O66" s="2"/>
      <c r="P66" s="2">
        <v>314.35834999999997</v>
      </c>
      <c r="Q66" s="2"/>
      <c r="R66" s="2"/>
      <c r="S66" s="2"/>
      <c r="T66" s="2"/>
      <c r="U66" s="2"/>
      <c r="V66" s="2"/>
      <c r="W66" s="2"/>
      <c r="X66" s="2"/>
      <c r="Y66" s="2"/>
      <c r="Z66" s="2"/>
      <c r="AA66" s="2">
        <v>6446.6765999999998</v>
      </c>
      <c r="AB66" s="2"/>
      <c r="AC66" s="2"/>
      <c r="AD66" s="2"/>
      <c r="AE66" s="2">
        <v>10073.0429</v>
      </c>
      <c r="AF66" s="2"/>
      <c r="AG66" s="2"/>
      <c r="AH66" s="2"/>
      <c r="AI66" s="2"/>
      <c r="AJ66" s="2"/>
      <c r="AK66" s="2"/>
      <c r="AL66" s="2"/>
      <c r="AM66" s="2"/>
      <c r="AN66" s="2"/>
      <c r="AO66" s="2"/>
      <c r="AP66" s="2"/>
      <c r="AQ66" s="2"/>
      <c r="AR66" s="2"/>
      <c r="AS66" s="2"/>
      <c r="AT66" s="2">
        <v>324.91676000000001</v>
      </c>
      <c r="AU66" s="2"/>
      <c r="AV66" s="2"/>
      <c r="AW66" s="2"/>
      <c r="AX66" s="2"/>
      <c r="AY66" s="2"/>
      <c r="AZ66" s="2"/>
      <c r="BA66" s="2"/>
      <c r="BB66" s="2"/>
      <c r="BC66" s="2"/>
      <c r="BD66" s="2"/>
      <c r="BE66" s="2"/>
      <c r="BF66" s="24">
        <v>29831.962749999999</v>
      </c>
      <c r="BG66" s="30"/>
    </row>
    <row r="67" spans="1:59" s="10" customFormat="1" ht="15.6" x14ac:dyDescent="0.3">
      <c r="A67" s="62"/>
      <c r="B67" s="63" t="s">
        <v>70</v>
      </c>
      <c r="C67" s="64"/>
      <c r="D67" s="65"/>
      <c r="E67" s="66">
        <v>100</v>
      </c>
      <c r="F67" s="66">
        <v>100</v>
      </c>
      <c r="G67" s="66"/>
      <c r="H67" s="66"/>
      <c r="I67" s="66">
        <v>100</v>
      </c>
      <c r="J67" s="66"/>
      <c r="K67" s="66"/>
      <c r="L67" s="66"/>
      <c r="M67" s="66"/>
      <c r="N67" s="66"/>
      <c r="O67" s="66"/>
      <c r="P67" s="66">
        <v>97.6069619378666</v>
      </c>
      <c r="Q67" s="66"/>
      <c r="R67" s="66"/>
      <c r="S67" s="66"/>
      <c r="T67" s="66"/>
      <c r="U67" s="66"/>
      <c r="V67" s="66"/>
      <c r="W67" s="66"/>
      <c r="X67" s="66"/>
      <c r="Y67" s="66"/>
      <c r="Z67" s="66"/>
      <c r="AA67" s="66">
        <v>100</v>
      </c>
      <c r="AB67" s="66"/>
      <c r="AC67" s="66"/>
      <c r="AD67" s="66"/>
      <c r="AE67" s="66">
        <v>100</v>
      </c>
      <c r="AF67" s="66"/>
      <c r="AG67" s="66"/>
      <c r="AH67" s="66"/>
      <c r="AI67" s="66"/>
      <c r="AJ67" s="66"/>
      <c r="AK67" s="66"/>
      <c r="AL67" s="66"/>
      <c r="AM67" s="66"/>
      <c r="AN67" s="66"/>
      <c r="AO67" s="66"/>
      <c r="AP67" s="66"/>
      <c r="AQ67" s="66"/>
      <c r="AR67" s="66"/>
      <c r="AS67" s="66"/>
      <c r="AT67" s="66">
        <v>100</v>
      </c>
      <c r="AU67" s="66"/>
      <c r="AV67" s="66"/>
      <c r="AW67" s="66"/>
      <c r="AX67" s="66"/>
      <c r="AY67" s="66"/>
      <c r="AZ67" s="66"/>
      <c r="BA67" s="66"/>
      <c r="BB67" s="66"/>
      <c r="BC67" s="66"/>
      <c r="BD67" s="66"/>
      <c r="BE67" s="66"/>
      <c r="BF67" s="67">
        <v>99.974171463605899</v>
      </c>
      <c r="BG67" s="30"/>
    </row>
    <row r="68" spans="1:59" s="10" customFormat="1" ht="249.6" x14ac:dyDescent="0.3">
      <c r="A68" s="49" t="s">
        <v>104</v>
      </c>
      <c r="B68" s="50" t="s">
        <v>105</v>
      </c>
      <c r="C68" s="51" t="s">
        <v>106</v>
      </c>
      <c r="D68" s="51" t="s">
        <v>107</v>
      </c>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3"/>
      <c r="BG68" s="30"/>
    </row>
    <row r="69" spans="1:59" s="10" customFormat="1" ht="15.6" x14ac:dyDescent="0.3">
      <c r="A69" s="54"/>
      <c r="B69" s="55" t="s">
        <v>71</v>
      </c>
      <c r="C69" s="56"/>
      <c r="D69" s="57"/>
      <c r="E69" s="2">
        <v>4646.6275299999998</v>
      </c>
      <c r="F69" s="2">
        <v>357.97</v>
      </c>
      <c r="G69" s="2">
        <v>734.71882000000005</v>
      </c>
      <c r="H69" s="2"/>
      <c r="I69" s="2">
        <v>79.48</v>
      </c>
      <c r="J69" s="2">
        <v>956.11</v>
      </c>
      <c r="K69" s="2"/>
      <c r="L69" s="2"/>
      <c r="M69" s="2"/>
      <c r="N69" s="2">
        <v>1170.18</v>
      </c>
      <c r="O69" s="2">
        <v>4035.69</v>
      </c>
      <c r="P69" s="2">
        <v>2521.08</v>
      </c>
      <c r="Q69" s="2">
        <v>1114.45</v>
      </c>
      <c r="R69" s="2">
        <v>365.06</v>
      </c>
      <c r="S69" s="2">
        <v>503.31</v>
      </c>
      <c r="T69" s="2">
        <v>1434.41</v>
      </c>
      <c r="U69" s="2">
        <v>1002.02</v>
      </c>
      <c r="V69" s="2">
        <v>140.4</v>
      </c>
      <c r="W69" s="2"/>
      <c r="X69" s="2">
        <v>875.99</v>
      </c>
      <c r="Y69" s="2"/>
      <c r="Z69" s="2">
        <v>419.08</v>
      </c>
      <c r="AA69" s="2">
        <v>2283.73</v>
      </c>
      <c r="AB69" s="2">
        <v>212.47</v>
      </c>
      <c r="AC69" s="2">
        <v>3700.51</v>
      </c>
      <c r="AD69" s="2">
        <v>362.43</v>
      </c>
      <c r="AE69" s="2">
        <v>1218.43</v>
      </c>
      <c r="AF69" s="2"/>
      <c r="AG69" s="2"/>
      <c r="AH69" s="2"/>
      <c r="AI69" s="2"/>
      <c r="AJ69" s="2">
        <v>59.45</v>
      </c>
      <c r="AK69" s="2"/>
      <c r="AL69" s="2"/>
      <c r="AM69" s="2"/>
      <c r="AN69" s="2"/>
      <c r="AO69" s="2">
        <v>948.56</v>
      </c>
      <c r="AP69" s="2"/>
      <c r="AQ69" s="2">
        <v>378.57</v>
      </c>
      <c r="AR69" s="2">
        <v>338.78</v>
      </c>
      <c r="AS69" s="2">
        <v>442.84</v>
      </c>
      <c r="AT69" s="2">
        <v>2446.8976899999998</v>
      </c>
      <c r="AU69" s="2">
        <v>662.274</v>
      </c>
      <c r="AV69" s="2"/>
      <c r="AW69" s="2"/>
      <c r="AX69" s="2"/>
      <c r="AY69" s="2"/>
      <c r="AZ69" s="2"/>
      <c r="BA69" s="2">
        <v>960.82</v>
      </c>
      <c r="BB69" s="2"/>
      <c r="BC69" s="2">
        <v>536.04</v>
      </c>
      <c r="BD69" s="2"/>
      <c r="BE69" s="2"/>
      <c r="BF69" s="24">
        <v>34908.378040000003</v>
      </c>
      <c r="BG69" s="30"/>
    </row>
    <row r="70" spans="1:59" s="10" customFormat="1" ht="15.6" x14ac:dyDescent="0.3">
      <c r="A70" s="54"/>
      <c r="B70" s="55" t="s">
        <v>72</v>
      </c>
      <c r="C70" s="56"/>
      <c r="D70" s="57"/>
      <c r="E70" s="2">
        <v>4646.6275299999998</v>
      </c>
      <c r="F70" s="2">
        <v>357.97</v>
      </c>
      <c r="G70" s="2">
        <v>734.71882000000005</v>
      </c>
      <c r="H70" s="2"/>
      <c r="I70" s="2">
        <v>79.48</v>
      </c>
      <c r="J70" s="2">
        <v>951.32944999999995</v>
      </c>
      <c r="K70" s="2"/>
      <c r="L70" s="2"/>
      <c r="M70" s="2"/>
      <c r="N70" s="2">
        <v>1170.18</v>
      </c>
      <c r="O70" s="2">
        <v>4035.69</v>
      </c>
      <c r="P70" s="2">
        <v>2521.08</v>
      </c>
      <c r="Q70" s="2">
        <v>1114.45</v>
      </c>
      <c r="R70" s="2">
        <v>365.06</v>
      </c>
      <c r="S70" s="2">
        <v>503.31</v>
      </c>
      <c r="T70" s="2">
        <v>1434.41</v>
      </c>
      <c r="U70" s="2">
        <v>1002.02</v>
      </c>
      <c r="V70" s="2">
        <v>140.4</v>
      </c>
      <c r="W70" s="2"/>
      <c r="X70" s="2">
        <v>375.99</v>
      </c>
      <c r="Y70" s="2"/>
      <c r="Z70" s="2">
        <v>419.08</v>
      </c>
      <c r="AA70" s="2">
        <v>2283.73</v>
      </c>
      <c r="AB70" s="2">
        <v>212.47</v>
      </c>
      <c r="AC70" s="2">
        <v>1830.50091</v>
      </c>
      <c r="AD70" s="2">
        <v>361.63959999999997</v>
      </c>
      <c r="AE70" s="2">
        <v>1218.43</v>
      </c>
      <c r="AF70" s="2"/>
      <c r="AG70" s="2"/>
      <c r="AH70" s="2"/>
      <c r="AI70" s="2"/>
      <c r="AJ70" s="2"/>
      <c r="AK70" s="2"/>
      <c r="AL70" s="2"/>
      <c r="AM70" s="2"/>
      <c r="AN70" s="2"/>
      <c r="AO70" s="2">
        <v>948.56</v>
      </c>
      <c r="AP70" s="2"/>
      <c r="AQ70" s="2"/>
      <c r="AR70" s="2">
        <v>338.78</v>
      </c>
      <c r="AS70" s="2">
        <v>442.84</v>
      </c>
      <c r="AT70" s="2">
        <v>2446.8973900000001</v>
      </c>
      <c r="AU70" s="2">
        <v>662.274</v>
      </c>
      <c r="AV70" s="2"/>
      <c r="AW70" s="2"/>
      <c r="AX70" s="2"/>
      <c r="AY70" s="2"/>
      <c r="AZ70" s="2"/>
      <c r="BA70" s="2">
        <v>914.00954000000002</v>
      </c>
      <c r="BB70" s="2"/>
      <c r="BC70" s="2">
        <v>536.04</v>
      </c>
      <c r="BD70" s="2"/>
      <c r="BE70" s="2"/>
      <c r="BF70" s="24">
        <v>32047.967240000002</v>
      </c>
      <c r="BG70" s="30"/>
    </row>
    <row r="71" spans="1:59" s="10" customFormat="1" ht="15.6" x14ac:dyDescent="0.3">
      <c r="A71" s="62"/>
      <c r="B71" s="63" t="s">
        <v>70</v>
      </c>
      <c r="C71" s="64"/>
      <c r="D71" s="65"/>
      <c r="E71" s="66">
        <v>100</v>
      </c>
      <c r="F71" s="66">
        <v>100</v>
      </c>
      <c r="G71" s="66">
        <v>100</v>
      </c>
      <c r="H71" s="66"/>
      <c r="I71" s="66">
        <v>100</v>
      </c>
      <c r="J71" s="66">
        <v>99.5</v>
      </c>
      <c r="K71" s="66"/>
      <c r="L71" s="66"/>
      <c r="M71" s="66"/>
      <c r="N71" s="66">
        <v>100</v>
      </c>
      <c r="O71" s="66">
        <v>100</v>
      </c>
      <c r="P71" s="66">
        <v>100</v>
      </c>
      <c r="Q71" s="66">
        <v>100</v>
      </c>
      <c r="R71" s="66">
        <v>100</v>
      </c>
      <c r="S71" s="66">
        <v>100</v>
      </c>
      <c r="T71" s="66">
        <v>100</v>
      </c>
      <c r="U71" s="66">
        <v>100</v>
      </c>
      <c r="V71" s="66">
        <v>100</v>
      </c>
      <c r="W71" s="66"/>
      <c r="X71" s="66">
        <v>42.921722850717401</v>
      </c>
      <c r="Y71" s="66"/>
      <c r="Z71" s="66">
        <v>100</v>
      </c>
      <c r="AA71" s="66">
        <v>100</v>
      </c>
      <c r="AB71" s="66">
        <v>100</v>
      </c>
      <c r="AC71" s="66">
        <v>49.466179256372698</v>
      </c>
      <c r="AD71" s="66">
        <v>99.7819165080153</v>
      </c>
      <c r="AE71" s="66">
        <v>100</v>
      </c>
      <c r="AF71" s="66"/>
      <c r="AG71" s="66"/>
      <c r="AH71" s="66"/>
      <c r="AI71" s="66"/>
      <c r="AJ71" s="66"/>
      <c r="AK71" s="66"/>
      <c r="AL71" s="66"/>
      <c r="AM71" s="66"/>
      <c r="AN71" s="66"/>
      <c r="AO71" s="66">
        <v>100</v>
      </c>
      <c r="AP71" s="66"/>
      <c r="AQ71" s="66"/>
      <c r="AR71" s="66">
        <v>100</v>
      </c>
      <c r="AS71" s="66">
        <v>100</v>
      </c>
      <c r="AT71" s="66">
        <v>99.999987739577193</v>
      </c>
      <c r="AU71" s="66">
        <v>100</v>
      </c>
      <c r="AV71" s="66"/>
      <c r="AW71" s="66"/>
      <c r="AX71" s="66"/>
      <c r="AY71" s="66"/>
      <c r="AZ71" s="66"/>
      <c r="BA71" s="66">
        <v>95.128071855290202</v>
      </c>
      <c r="BB71" s="66"/>
      <c r="BC71" s="66">
        <v>100</v>
      </c>
      <c r="BD71" s="66"/>
      <c r="BE71" s="66"/>
      <c r="BF71" s="67">
        <v>91.805947567307797</v>
      </c>
      <c r="BG71" s="30"/>
    </row>
    <row r="72" spans="1:59" s="10" customFormat="1" ht="280.8" x14ac:dyDescent="0.3">
      <c r="A72" s="49" t="s">
        <v>108</v>
      </c>
      <c r="B72" s="50" t="s">
        <v>109</v>
      </c>
      <c r="C72" s="51" t="s">
        <v>110</v>
      </c>
      <c r="D72" s="51" t="s">
        <v>107</v>
      </c>
      <c r="E72" s="52"/>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3"/>
      <c r="BG72" s="30"/>
    </row>
    <row r="73" spans="1:59" s="10" customFormat="1" ht="15.6" x14ac:dyDescent="0.3">
      <c r="A73" s="54"/>
      <c r="B73" s="55" t="s">
        <v>71</v>
      </c>
      <c r="C73" s="56"/>
      <c r="D73" s="57"/>
      <c r="E73" s="2">
        <v>3186.1221</v>
      </c>
      <c r="F73" s="2">
        <v>500</v>
      </c>
      <c r="G73" s="2"/>
      <c r="H73" s="2">
        <v>478.23910000000001</v>
      </c>
      <c r="I73" s="2">
        <v>815.19799999999998</v>
      </c>
      <c r="J73" s="2"/>
      <c r="K73" s="2"/>
      <c r="L73" s="2"/>
      <c r="M73" s="2"/>
      <c r="N73" s="2"/>
      <c r="O73" s="2"/>
      <c r="P73" s="2">
        <v>2350</v>
      </c>
      <c r="Q73" s="2"/>
      <c r="R73" s="2"/>
      <c r="S73" s="2"/>
      <c r="T73" s="2"/>
      <c r="U73" s="2"/>
      <c r="V73" s="2"/>
      <c r="W73" s="2"/>
      <c r="X73" s="2"/>
      <c r="Y73" s="2"/>
      <c r="Z73" s="2"/>
      <c r="AA73" s="2">
        <v>1954.894</v>
      </c>
      <c r="AB73" s="2"/>
      <c r="AC73" s="2"/>
      <c r="AD73" s="2"/>
      <c r="AE73" s="2"/>
      <c r="AF73" s="2"/>
      <c r="AG73" s="2"/>
      <c r="AH73" s="2"/>
      <c r="AI73" s="2"/>
      <c r="AJ73" s="2"/>
      <c r="AK73" s="2"/>
      <c r="AL73" s="2"/>
      <c r="AM73" s="2"/>
      <c r="AN73" s="2"/>
      <c r="AO73" s="2"/>
      <c r="AP73" s="2"/>
      <c r="AQ73" s="2"/>
      <c r="AR73" s="2"/>
      <c r="AS73" s="2"/>
      <c r="AT73" s="2">
        <v>3406.1489200000001</v>
      </c>
      <c r="AU73" s="2"/>
      <c r="AV73" s="2"/>
      <c r="AW73" s="2"/>
      <c r="AX73" s="2"/>
      <c r="AY73" s="2"/>
      <c r="AZ73" s="2"/>
      <c r="BA73" s="2">
        <v>750</v>
      </c>
      <c r="BB73" s="2"/>
      <c r="BC73" s="2">
        <v>750</v>
      </c>
      <c r="BD73" s="2"/>
      <c r="BE73" s="2"/>
      <c r="BF73" s="24">
        <v>14190.60212</v>
      </c>
      <c r="BG73" s="30"/>
    </row>
    <row r="74" spans="1:59" s="10" customFormat="1" ht="15.6" x14ac:dyDescent="0.3">
      <c r="A74" s="54"/>
      <c r="B74" s="55" t="s">
        <v>72</v>
      </c>
      <c r="C74" s="56"/>
      <c r="D74" s="57"/>
      <c r="E74" s="2">
        <v>3186.1221</v>
      </c>
      <c r="F74" s="2">
        <v>500</v>
      </c>
      <c r="G74" s="2"/>
      <c r="H74" s="2">
        <v>475.3</v>
      </c>
      <c r="I74" s="2"/>
      <c r="J74" s="2"/>
      <c r="K74" s="2"/>
      <c r="L74" s="2"/>
      <c r="M74" s="2"/>
      <c r="N74" s="2"/>
      <c r="O74" s="2"/>
      <c r="P74" s="2">
        <v>705</v>
      </c>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v>3406.1489200000001</v>
      </c>
      <c r="AU74" s="2"/>
      <c r="AV74" s="2"/>
      <c r="AW74" s="2"/>
      <c r="AX74" s="2"/>
      <c r="AY74" s="2"/>
      <c r="AZ74" s="2"/>
      <c r="BA74" s="2">
        <v>750</v>
      </c>
      <c r="BB74" s="2"/>
      <c r="BC74" s="2">
        <v>750</v>
      </c>
      <c r="BD74" s="2"/>
      <c r="BE74" s="2"/>
      <c r="BF74" s="24">
        <v>9772.5710199999994</v>
      </c>
      <c r="BG74" s="30"/>
    </row>
    <row r="75" spans="1:59" s="10" customFormat="1" ht="15.6" x14ac:dyDescent="0.3">
      <c r="A75" s="62"/>
      <c r="B75" s="63" t="s">
        <v>70</v>
      </c>
      <c r="C75" s="64"/>
      <c r="D75" s="65"/>
      <c r="E75" s="66">
        <v>100</v>
      </c>
      <c r="F75" s="66">
        <v>100</v>
      </c>
      <c r="G75" s="66"/>
      <c r="H75" s="66">
        <v>99.385432935115503</v>
      </c>
      <c r="I75" s="66"/>
      <c r="J75" s="66"/>
      <c r="K75" s="66"/>
      <c r="L75" s="66"/>
      <c r="M75" s="66"/>
      <c r="N75" s="66"/>
      <c r="O75" s="66"/>
      <c r="P75" s="66">
        <v>30</v>
      </c>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v>100</v>
      </c>
      <c r="AU75" s="66"/>
      <c r="AV75" s="66"/>
      <c r="AW75" s="66"/>
      <c r="AX75" s="66"/>
      <c r="AY75" s="66"/>
      <c r="AZ75" s="66"/>
      <c r="BA75" s="66">
        <v>100</v>
      </c>
      <c r="BB75" s="66"/>
      <c r="BC75" s="66">
        <v>100</v>
      </c>
      <c r="BD75" s="66"/>
      <c r="BE75" s="66"/>
      <c r="BF75" s="67">
        <v>68.866500077728901</v>
      </c>
      <c r="BG75" s="30"/>
    </row>
    <row r="76" spans="1:59" s="10" customFormat="1" ht="187.2" x14ac:dyDescent="0.3">
      <c r="A76" s="49" t="s">
        <v>111</v>
      </c>
      <c r="B76" s="50" t="s">
        <v>112</v>
      </c>
      <c r="C76" s="51" t="s">
        <v>113</v>
      </c>
      <c r="D76" s="51" t="s">
        <v>107</v>
      </c>
      <c r="E76" s="52"/>
      <c r="F76" s="52"/>
      <c r="G76" s="52"/>
      <c r="H76" s="52"/>
      <c r="I76" s="52"/>
      <c r="J76" s="52"/>
      <c r="K76" s="52"/>
      <c r="L76" s="52"/>
      <c r="M76" s="5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3"/>
      <c r="BG76" s="30"/>
    </row>
    <row r="77" spans="1:59" s="10" customFormat="1" ht="15.6" x14ac:dyDescent="0.3">
      <c r="A77" s="54"/>
      <c r="B77" s="55" t="s">
        <v>71</v>
      </c>
      <c r="C77" s="56"/>
      <c r="D77" s="57"/>
      <c r="E77" s="2"/>
      <c r="F77" s="2"/>
      <c r="G77" s="2"/>
      <c r="H77" s="2"/>
      <c r="I77" s="2"/>
      <c r="J77" s="2"/>
      <c r="K77" s="2"/>
      <c r="L77" s="2"/>
      <c r="M77" s="2"/>
      <c r="N77" s="2"/>
      <c r="O77" s="2"/>
      <c r="P77" s="2"/>
      <c r="Q77" s="2"/>
      <c r="R77" s="2"/>
      <c r="S77" s="2">
        <v>31938.278289999998</v>
      </c>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4">
        <v>31938.278289999998</v>
      </c>
      <c r="BG77" s="30"/>
    </row>
    <row r="78" spans="1:59" s="10" customFormat="1" ht="15.6" x14ac:dyDescent="0.3">
      <c r="A78" s="54"/>
      <c r="B78" s="55" t="s">
        <v>72</v>
      </c>
      <c r="C78" s="56"/>
      <c r="D78" s="57"/>
      <c r="E78" s="2"/>
      <c r="F78" s="2"/>
      <c r="G78" s="2"/>
      <c r="H78" s="2"/>
      <c r="I78" s="2"/>
      <c r="J78" s="2"/>
      <c r="K78" s="2"/>
      <c r="L78" s="2"/>
      <c r="M78" s="2"/>
      <c r="N78" s="2"/>
      <c r="O78" s="2"/>
      <c r="P78" s="2"/>
      <c r="Q78" s="2"/>
      <c r="R78" s="2"/>
      <c r="S78" s="2">
        <v>31938.278289999998</v>
      </c>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4">
        <v>31938.278289999998</v>
      </c>
      <c r="BG78" s="30"/>
    </row>
    <row r="79" spans="1:59" s="10" customFormat="1" ht="15.6" x14ac:dyDescent="0.3">
      <c r="A79" s="62"/>
      <c r="B79" s="63" t="s">
        <v>70</v>
      </c>
      <c r="C79" s="64"/>
      <c r="D79" s="65"/>
      <c r="E79" s="66"/>
      <c r="F79" s="66"/>
      <c r="G79" s="66"/>
      <c r="H79" s="66"/>
      <c r="I79" s="66"/>
      <c r="J79" s="66"/>
      <c r="K79" s="66"/>
      <c r="L79" s="66"/>
      <c r="M79" s="66"/>
      <c r="N79" s="66"/>
      <c r="O79" s="66"/>
      <c r="P79" s="66"/>
      <c r="Q79" s="66"/>
      <c r="R79" s="66"/>
      <c r="S79" s="66">
        <v>100</v>
      </c>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7">
        <v>100</v>
      </c>
      <c r="BG79" s="30"/>
    </row>
    <row r="80" spans="1:59" s="10" customFormat="1" ht="249.6" x14ac:dyDescent="0.3">
      <c r="A80" s="49" t="s">
        <v>114</v>
      </c>
      <c r="B80" s="50" t="s">
        <v>115</v>
      </c>
      <c r="C80" s="51" t="s">
        <v>116</v>
      </c>
      <c r="D80" s="51" t="s">
        <v>107</v>
      </c>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3"/>
      <c r="BG80" s="30"/>
    </row>
    <row r="81" spans="1:59" s="10" customFormat="1" ht="15.6" x14ac:dyDescent="0.3">
      <c r="A81" s="54"/>
      <c r="B81" s="55" t="s">
        <v>71</v>
      </c>
      <c r="C81" s="56"/>
      <c r="D81" s="57"/>
      <c r="E81" s="2"/>
      <c r="F81" s="2"/>
      <c r="G81" s="2">
        <v>4715.8535300000003</v>
      </c>
      <c r="H81" s="2"/>
      <c r="I81" s="2"/>
      <c r="J81" s="2"/>
      <c r="K81" s="2">
        <v>15000</v>
      </c>
      <c r="L81" s="2"/>
      <c r="M81" s="2"/>
      <c r="N81" s="2"/>
      <c r="O81" s="2"/>
      <c r="P81" s="2"/>
      <c r="Q81" s="2"/>
      <c r="R81" s="2"/>
      <c r="S81" s="2"/>
      <c r="T81" s="2"/>
      <c r="U81" s="2"/>
      <c r="V81" s="2"/>
      <c r="W81" s="2"/>
      <c r="X81" s="2"/>
      <c r="Y81" s="2"/>
      <c r="Z81" s="2"/>
      <c r="AA81" s="2">
        <v>18836.520400000001</v>
      </c>
      <c r="AB81" s="2">
        <v>1687.8230000000001</v>
      </c>
      <c r="AC81" s="2"/>
      <c r="AD81" s="2"/>
      <c r="AE81" s="2"/>
      <c r="AF81" s="2"/>
      <c r="AG81" s="2"/>
      <c r="AH81" s="2"/>
      <c r="AI81" s="2"/>
      <c r="AJ81" s="2"/>
      <c r="AK81" s="2"/>
      <c r="AL81" s="2"/>
      <c r="AM81" s="2"/>
      <c r="AN81" s="2"/>
      <c r="AO81" s="2"/>
      <c r="AP81" s="2"/>
      <c r="AQ81" s="2"/>
      <c r="AR81" s="2"/>
      <c r="AS81" s="2"/>
      <c r="AT81" s="2">
        <v>4145.3415599999998</v>
      </c>
      <c r="AU81" s="2"/>
      <c r="AV81" s="2">
        <v>727.35599999999999</v>
      </c>
      <c r="AW81" s="2"/>
      <c r="AX81" s="2"/>
      <c r="AY81" s="2"/>
      <c r="AZ81" s="2"/>
      <c r="BA81" s="2"/>
      <c r="BB81" s="2"/>
      <c r="BC81" s="2">
        <v>2200</v>
      </c>
      <c r="BD81" s="2"/>
      <c r="BE81" s="2"/>
      <c r="BF81" s="24">
        <v>47312.894489999999</v>
      </c>
      <c r="BG81" s="30"/>
    </row>
    <row r="82" spans="1:59" s="10" customFormat="1" ht="15.6" x14ac:dyDescent="0.3">
      <c r="A82" s="54"/>
      <c r="B82" s="55" t="s">
        <v>72</v>
      </c>
      <c r="C82" s="56"/>
      <c r="D82" s="57"/>
      <c r="E82" s="2"/>
      <c r="F82" s="2"/>
      <c r="G82" s="2">
        <v>4715.8535300000003</v>
      </c>
      <c r="H82" s="2"/>
      <c r="I82" s="2"/>
      <c r="J82" s="2"/>
      <c r="K82" s="2">
        <v>14292.73666</v>
      </c>
      <c r="L82" s="2"/>
      <c r="M82" s="2"/>
      <c r="N82" s="2"/>
      <c r="O82" s="2"/>
      <c r="P82" s="2"/>
      <c r="Q82" s="2"/>
      <c r="R82" s="2"/>
      <c r="S82" s="2"/>
      <c r="T82" s="2"/>
      <c r="U82" s="2"/>
      <c r="V82" s="2"/>
      <c r="W82" s="2"/>
      <c r="X82" s="2"/>
      <c r="Y82" s="2"/>
      <c r="Z82" s="2"/>
      <c r="AA82" s="2">
        <v>18759.589400000001</v>
      </c>
      <c r="AB82" s="2">
        <v>1687.8230000000001</v>
      </c>
      <c r="AC82" s="2"/>
      <c r="AD82" s="2"/>
      <c r="AE82" s="2"/>
      <c r="AF82" s="2"/>
      <c r="AG82" s="2"/>
      <c r="AH82" s="2"/>
      <c r="AI82" s="2"/>
      <c r="AJ82" s="2"/>
      <c r="AK82" s="2"/>
      <c r="AL82" s="2"/>
      <c r="AM82" s="2"/>
      <c r="AN82" s="2"/>
      <c r="AO82" s="2"/>
      <c r="AP82" s="2"/>
      <c r="AQ82" s="2"/>
      <c r="AR82" s="2"/>
      <c r="AS82" s="2"/>
      <c r="AT82" s="2">
        <v>4145.3415599999998</v>
      </c>
      <c r="AU82" s="2"/>
      <c r="AV82" s="2">
        <v>720.08199999999999</v>
      </c>
      <c r="AW82" s="2"/>
      <c r="AX82" s="2"/>
      <c r="AY82" s="2"/>
      <c r="AZ82" s="2"/>
      <c r="BA82" s="2"/>
      <c r="BB82" s="2"/>
      <c r="BC82" s="2">
        <v>2200</v>
      </c>
      <c r="BD82" s="2"/>
      <c r="BE82" s="2"/>
      <c r="BF82" s="24">
        <v>46521.426149999999</v>
      </c>
      <c r="BG82" s="30"/>
    </row>
    <row r="83" spans="1:59" s="10" customFormat="1" ht="15.6" x14ac:dyDescent="0.3">
      <c r="A83" s="62"/>
      <c r="B83" s="63" t="s">
        <v>70</v>
      </c>
      <c r="C83" s="64"/>
      <c r="D83" s="65"/>
      <c r="E83" s="66"/>
      <c r="F83" s="66"/>
      <c r="G83" s="66">
        <v>100</v>
      </c>
      <c r="H83" s="66"/>
      <c r="I83" s="66"/>
      <c r="J83" s="66"/>
      <c r="K83" s="66">
        <v>95.284911066666595</v>
      </c>
      <c r="L83" s="66"/>
      <c r="M83" s="66"/>
      <c r="N83" s="66"/>
      <c r="O83" s="66"/>
      <c r="P83" s="66"/>
      <c r="Q83" s="66"/>
      <c r="R83" s="66"/>
      <c r="S83" s="66"/>
      <c r="T83" s="66"/>
      <c r="U83" s="66"/>
      <c r="V83" s="66"/>
      <c r="W83" s="66"/>
      <c r="X83" s="66"/>
      <c r="Y83" s="66"/>
      <c r="Z83" s="66"/>
      <c r="AA83" s="66">
        <v>99.591585927940201</v>
      </c>
      <c r="AB83" s="66">
        <v>100</v>
      </c>
      <c r="AC83" s="66"/>
      <c r="AD83" s="66"/>
      <c r="AE83" s="66"/>
      <c r="AF83" s="66"/>
      <c r="AG83" s="66"/>
      <c r="AH83" s="66"/>
      <c r="AI83" s="66"/>
      <c r="AJ83" s="66"/>
      <c r="AK83" s="66"/>
      <c r="AL83" s="66"/>
      <c r="AM83" s="66"/>
      <c r="AN83" s="66"/>
      <c r="AO83" s="66"/>
      <c r="AP83" s="66"/>
      <c r="AQ83" s="66"/>
      <c r="AR83" s="66"/>
      <c r="AS83" s="66"/>
      <c r="AT83" s="66">
        <v>100</v>
      </c>
      <c r="AU83" s="66"/>
      <c r="AV83" s="66">
        <v>98.999939506926395</v>
      </c>
      <c r="AW83" s="66"/>
      <c r="AX83" s="66"/>
      <c r="AY83" s="66"/>
      <c r="AZ83" s="66"/>
      <c r="BA83" s="66"/>
      <c r="BB83" s="66"/>
      <c r="BC83" s="66">
        <v>100</v>
      </c>
      <c r="BD83" s="66"/>
      <c r="BE83" s="66"/>
      <c r="BF83" s="67">
        <v>98.327161446088894</v>
      </c>
      <c r="BG83" s="30"/>
    </row>
    <row r="84" spans="1:59" s="10" customFormat="1" ht="171.6" x14ac:dyDescent="0.3">
      <c r="A84" s="49" t="s">
        <v>117</v>
      </c>
      <c r="B84" s="50" t="s">
        <v>118</v>
      </c>
      <c r="C84" s="51" t="s">
        <v>119</v>
      </c>
      <c r="D84" s="51" t="s">
        <v>107</v>
      </c>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3"/>
      <c r="BG84" s="30"/>
    </row>
    <row r="85" spans="1:59" s="10" customFormat="1" ht="15.6" x14ac:dyDescent="0.3">
      <c r="A85" s="54"/>
      <c r="B85" s="55" t="s">
        <v>71</v>
      </c>
      <c r="C85" s="56"/>
      <c r="D85" s="57"/>
      <c r="E85" s="2"/>
      <c r="F85" s="2"/>
      <c r="G85" s="2"/>
      <c r="H85" s="2"/>
      <c r="I85" s="2"/>
      <c r="J85" s="2"/>
      <c r="K85" s="2"/>
      <c r="L85" s="2"/>
      <c r="M85" s="2"/>
      <c r="N85" s="2"/>
      <c r="O85" s="2"/>
      <c r="P85" s="2"/>
      <c r="Q85" s="2"/>
      <c r="R85" s="2"/>
      <c r="S85" s="2"/>
      <c r="T85" s="2"/>
      <c r="U85" s="2"/>
      <c r="V85" s="2"/>
      <c r="W85" s="2"/>
      <c r="X85" s="2"/>
      <c r="Y85" s="2"/>
      <c r="Z85" s="2"/>
      <c r="AA85" s="2"/>
      <c r="AB85" s="2"/>
      <c r="AC85" s="2">
        <v>29679.751520000002</v>
      </c>
      <c r="AD85" s="2"/>
      <c r="AE85" s="2"/>
      <c r="AF85" s="2"/>
      <c r="AG85" s="2">
        <v>14908.362999999999</v>
      </c>
      <c r="AH85" s="2"/>
      <c r="AI85" s="2"/>
      <c r="AJ85" s="2"/>
      <c r="AK85" s="2"/>
      <c r="AL85" s="2"/>
      <c r="AM85" s="2"/>
      <c r="AN85" s="2"/>
      <c r="AO85" s="2"/>
      <c r="AP85" s="2"/>
      <c r="AQ85" s="2"/>
      <c r="AR85" s="2"/>
      <c r="AS85" s="2">
        <v>4415.6400000000003</v>
      </c>
      <c r="AT85" s="2"/>
      <c r="AU85" s="2"/>
      <c r="AV85" s="2"/>
      <c r="AW85" s="2"/>
      <c r="AX85" s="2"/>
      <c r="AY85" s="2"/>
      <c r="AZ85" s="2">
        <v>1170</v>
      </c>
      <c r="BA85" s="2"/>
      <c r="BB85" s="2"/>
      <c r="BC85" s="2"/>
      <c r="BD85" s="2"/>
      <c r="BE85" s="2"/>
      <c r="BF85" s="24">
        <v>50173.754520000002</v>
      </c>
      <c r="BG85" s="30"/>
    </row>
    <row r="86" spans="1:59" s="10" customFormat="1" ht="15.6" x14ac:dyDescent="0.3">
      <c r="A86" s="54"/>
      <c r="B86" s="55" t="s">
        <v>72</v>
      </c>
      <c r="C86" s="56"/>
      <c r="D86" s="57"/>
      <c r="E86" s="2"/>
      <c r="F86" s="2"/>
      <c r="G86" s="2"/>
      <c r="H86" s="2"/>
      <c r="I86" s="2"/>
      <c r="J86" s="2"/>
      <c r="K86" s="2"/>
      <c r="L86" s="2"/>
      <c r="M86" s="2"/>
      <c r="N86" s="2"/>
      <c r="O86" s="2"/>
      <c r="P86" s="2"/>
      <c r="Q86" s="2"/>
      <c r="R86" s="2"/>
      <c r="S86" s="2"/>
      <c r="T86" s="2"/>
      <c r="U86" s="2"/>
      <c r="V86" s="2"/>
      <c r="W86" s="2"/>
      <c r="X86" s="2"/>
      <c r="Y86" s="2"/>
      <c r="Z86" s="2"/>
      <c r="AA86" s="2"/>
      <c r="AB86" s="2"/>
      <c r="AC86" s="2">
        <v>29679.751520000002</v>
      </c>
      <c r="AD86" s="2"/>
      <c r="AE86" s="2"/>
      <c r="AF86" s="2"/>
      <c r="AG86" s="2">
        <v>12403.362999999999</v>
      </c>
      <c r="AH86" s="2"/>
      <c r="AI86" s="2"/>
      <c r="AJ86" s="2"/>
      <c r="AK86" s="2"/>
      <c r="AL86" s="2"/>
      <c r="AM86" s="2"/>
      <c r="AN86" s="2"/>
      <c r="AO86" s="2"/>
      <c r="AP86" s="2"/>
      <c r="AQ86" s="2"/>
      <c r="AR86" s="2"/>
      <c r="AS86" s="2">
        <v>4415.6400000000003</v>
      </c>
      <c r="AT86" s="2"/>
      <c r="AU86" s="2"/>
      <c r="AV86" s="2"/>
      <c r="AW86" s="2"/>
      <c r="AX86" s="2"/>
      <c r="AY86" s="2"/>
      <c r="AZ86" s="2">
        <v>1170</v>
      </c>
      <c r="BA86" s="2"/>
      <c r="BB86" s="2"/>
      <c r="BC86" s="2"/>
      <c r="BD86" s="2"/>
      <c r="BE86" s="2"/>
      <c r="BF86" s="24">
        <v>47668.754520000002</v>
      </c>
      <c r="BG86" s="30"/>
    </row>
    <row r="87" spans="1:59" s="10" customFormat="1" ht="15.6" x14ac:dyDescent="0.3">
      <c r="A87" s="62"/>
      <c r="B87" s="63" t="s">
        <v>70</v>
      </c>
      <c r="C87" s="64"/>
      <c r="D87" s="65"/>
      <c r="E87" s="66"/>
      <c r="F87" s="66"/>
      <c r="G87" s="66"/>
      <c r="H87" s="66"/>
      <c r="I87" s="66"/>
      <c r="J87" s="66"/>
      <c r="K87" s="66"/>
      <c r="L87" s="66"/>
      <c r="M87" s="66"/>
      <c r="N87" s="66"/>
      <c r="O87" s="66"/>
      <c r="P87" s="66"/>
      <c r="Q87" s="66"/>
      <c r="R87" s="66"/>
      <c r="S87" s="66"/>
      <c r="T87" s="66"/>
      <c r="U87" s="66"/>
      <c r="V87" s="66"/>
      <c r="W87" s="66"/>
      <c r="X87" s="66"/>
      <c r="Y87" s="66"/>
      <c r="Z87" s="66"/>
      <c r="AA87" s="66"/>
      <c r="AB87" s="66"/>
      <c r="AC87" s="66">
        <v>100</v>
      </c>
      <c r="AD87" s="66"/>
      <c r="AE87" s="66"/>
      <c r="AF87" s="66"/>
      <c r="AG87" s="66">
        <v>83.197350373075807</v>
      </c>
      <c r="AH87" s="66"/>
      <c r="AI87" s="66"/>
      <c r="AJ87" s="66"/>
      <c r="AK87" s="66"/>
      <c r="AL87" s="66"/>
      <c r="AM87" s="66"/>
      <c r="AN87" s="66"/>
      <c r="AO87" s="66"/>
      <c r="AP87" s="66"/>
      <c r="AQ87" s="66"/>
      <c r="AR87" s="66"/>
      <c r="AS87" s="66">
        <v>100</v>
      </c>
      <c r="AT87" s="66"/>
      <c r="AU87" s="66"/>
      <c r="AV87" s="66"/>
      <c r="AW87" s="66"/>
      <c r="AX87" s="66"/>
      <c r="AY87" s="66"/>
      <c r="AZ87" s="66">
        <v>100</v>
      </c>
      <c r="BA87" s="66"/>
      <c r="BB87" s="66"/>
      <c r="BC87" s="66"/>
      <c r="BD87" s="66"/>
      <c r="BE87" s="66"/>
      <c r="BF87" s="67">
        <v>95.007349910396897</v>
      </c>
      <c r="BG87" s="30"/>
    </row>
    <row r="88" spans="1:59" s="10" customFormat="1" ht="234" x14ac:dyDescent="0.3">
      <c r="A88" s="49" t="s">
        <v>120</v>
      </c>
      <c r="B88" s="50" t="s">
        <v>121</v>
      </c>
      <c r="C88" s="51" t="s">
        <v>122</v>
      </c>
      <c r="D88" s="51" t="s">
        <v>107</v>
      </c>
      <c r="E88" s="52"/>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3"/>
      <c r="BG88" s="30"/>
    </row>
    <row r="89" spans="1:59" s="10" customFormat="1" ht="15.6" x14ac:dyDescent="0.3">
      <c r="A89" s="54"/>
      <c r="B89" s="55" t="s">
        <v>71</v>
      </c>
      <c r="C89" s="56"/>
      <c r="D89" s="57"/>
      <c r="E89" s="2"/>
      <c r="F89" s="2"/>
      <c r="G89" s="2"/>
      <c r="H89" s="2"/>
      <c r="I89" s="2"/>
      <c r="J89" s="2"/>
      <c r="K89" s="2">
        <v>2433.0214999999998</v>
      </c>
      <c r="L89" s="2"/>
      <c r="M89" s="2"/>
      <c r="N89" s="2"/>
      <c r="O89" s="2">
        <v>10300</v>
      </c>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v>568.59</v>
      </c>
      <c r="AU89" s="2"/>
      <c r="AV89" s="2"/>
      <c r="AW89" s="2"/>
      <c r="AX89" s="2"/>
      <c r="AY89" s="2"/>
      <c r="AZ89" s="2"/>
      <c r="BA89" s="2"/>
      <c r="BB89" s="2"/>
      <c r="BC89" s="2"/>
      <c r="BD89" s="2"/>
      <c r="BE89" s="2"/>
      <c r="BF89" s="24">
        <v>13301.611500000001</v>
      </c>
      <c r="BG89" s="30"/>
    </row>
    <row r="90" spans="1:59" s="10" customFormat="1" ht="15.6" x14ac:dyDescent="0.3">
      <c r="A90" s="54"/>
      <c r="B90" s="55" t="s">
        <v>72</v>
      </c>
      <c r="C90" s="56"/>
      <c r="D90" s="57"/>
      <c r="E90" s="2"/>
      <c r="F90" s="2"/>
      <c r="G90" s="2"/>
      <c r="H90" s="2"/>
      <c r="I90" s="2"/>
      <c r="J90" s="2"/>
      <c r="K90" s="2">
        <v>2433.0214999999998</v>
      </c>
      <c r="L90" s="2"/>
      <c r="M90" s="2"/>
      <c r="N90" s="2"/>
      <c r="O90" s="2">
        <v>10300</v>
      </c>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v>568.59</v>
      </c>
      <c r="AU90" s="2"/>
      <c r="AV90" s="2"/>
      <c r="AW90" s="2"/>
      <c r="AX90" s="2"/>
      <c r="AY90" s="2"/>
      <c r="AZ90" s="2"/>
      <c r="BA90" s="2"/>
      <c r="BB90" s="2"/>
      <c r="BC90" s="2"/>
      <c r="BD90" s="2"/>
      <c r="BE90" s="2"/>
      <c r="BF90" s="24">
        <v>13301.611500000001</v>
      </c>
      <c r="BG90" s="30"/>
    </row>
    <row r="91" spans="1:59" s="10" customFormat="1" ht="15.6" x14ac:dyDescent="0.3">
      <c r="A91" s="62"/>
      <c r="B91" s="63" t="s">
        <v>70</v>
      </c>
      <c r="C91" s="64"/>
      <c r="D91" s="65"/>
      <c r="E91" s="66"/>
      <c r="F91" s="66"/>
      <c r="G91" s="66"/>
      <c r="H91" s="66"/>
      <c r="I91" s="66"/>
      <c r="J91" s="66"/>
      <c r="K91" s="66">
        <v>100</v>
      </c>
      <c r="L91" s="66"/>
      <c r="M91" s="66"/>
      <c r="N91" s="66"/>
      <c r="O91" s="66">
        <v>100</v>
      </c>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v>100</v>
      </c>
      <c r="AU91" s="66"/>
      <c r="AV91" s="66"/>
      <c r="AW91" s="66"/>
      <c r="AX91" s="66"/>
      <c r="AY91" s="66"/>
      <c r="AZ91" s="66"/>
      <c r="BA91" s="66"/>
      <c r="BB91" s="66"/>
      <c r="BC91" s="66"/>
      <c r="BD91" s="66"/>
      <c r="BE91" s="66"/>
      <c r="BF91" s="67">
        <v>100</v>
      </c>
      <c r="BG91" s="30"/>
    </row>
    <row r="92" spans="1:59" s="10" customFormat="1" ht="140.4" x14ac:dyDescent="0.3">
      <c r="A92" s="49" t="s">
        <v>123</v>
      </c>
      <c r="B92" s="50" t="s">
        <v>124</v>
      </c>
      <c r="C92" s="51" t="s">
        <v>125</v>
      </c>
      <c r="D92" s="51" t="s">
        <v>107</v>
      </c>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3"/>
      <c r="BG92" s="30"/>
    </row>
    <row r="93" spans="1:59" s="10" customFormat="1" ht="15.6" x14ac:dyDescent="0.3">
      <c r="A93" s="54"/>
      <c r="B93" s="55" t="s">
        <v>68</v>
      </c>
      <c r="C93" s="56"/>
      <c r="D93" s="57"/>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v>51265.565179999998</v>
      </c>
      <c r="BA93" s="2"/>
      <c r="BB93" s="2"/>
      <c r="BC93" s="2"/>
      <c r="BD93" s="2"/>
      <c r="BE93" s="2"/>
      <c r="BF93" s="24">
        <v>51265.565179999998</v>
      </c>
      <c r="BG93" s="30"/>
    </row>
    <row r="94" spans="1:59" s="10" customFormat="1" ht="15.6" x14ac:dyDescent="0.3">
      <c r="A94" s="54"/>
      <c r="B94" s="55" t="s">
        <v>69</v>
      </c>
      <c r="C94" s="56"/>
      <c r="D94" s="57"/>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v>20007.934929999999</v>
      </c>
      <c r="BA94" s="2"/>
      <c r="BB94" s="2"/>
      <c r="BC94" s="2"/>
      <c r="BD94" s="2"/>
      <c r="BE94" s="2"/>
      <c r="BF94" s="24">
        <v>20007.934929999999</v>
      </c>
      <c r="BG94" s="30"/>
    </row>
    <row r="95" spans="1:59" s="10" customFormat="1" ht="15.6" x14ac:dyDescent="0.3">
      <c r="A95" s="62"/>
      <c r="B95" s="63" t="s">
        <v>70</v>
      </c>
      <c r="C95" s="64"/>
      <c r="D95" s="65"/>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v>39.028019801887602</v>
      </c>
      <c r="BA95" s="66"/>
      <c r="BB95" s="66"/>
      <c r="BC95" s="66"/>
      <c r="BD95" s="66"/>
      <c r="BE95" s="66"/>
      <c r="BF95" s="67">
        <v>39.028019801887602</v>
      </c>
      <c r="BG95" s="30"/>
    </row>
    <row r="96" spans="1:59" s="10" customFormat="1" ht="15.6" x14ac:dyDescent="0.3">
      <c r="A96" s="54"/>
      <c r="B96" s="55" t="s">
        <v>71</v>
      </c>
      <c r="C96" s="56"/>
      <c r="D96" s="57"/>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v>41340.965179999999</v>
      </c>
      <c r="BA96" s="2"/>
      <c r="BB96" s="2"/>
      <c r="BC96" s="2"/>
      <c r="BD96" s="2"/>
      <c r="BE96" s="2"/>
      <c r="BF96" s="24">
        <v>41340.965179999999</v>
      </c>
      <c r="BG96" s="30"/>
    </row>
    <row r="97" spans="1:59" s="10" customFormat="1" ht="15.6" x14ac:dyDescent="0.3">
      <c r="A97" s="54"/>
      <c r="B97" s="55" t="s">
        <v>72</v>
      </c>
      <c r="C97" s="56"/>
      <c r="D97" s="57"/>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v>20007.934929999999</v>
      </c>
      <c r="BA97" s="2"/>
      <c r="BB97" s="2"/>
      <c r="BC97" s="2"/>
      <c r="BD97" s="2"/>
      <c r="BE97" s="2"/>
      <c r="BF97" s="24">
        <v>20007.934929999999</v>
      </c>
      <c r="BG97" s="30"/>
    </row>
    <row r="98" spans="1:59" s="10" customFormat="1" ht="15.6" x14ac:dyDescent="0.3">
      <c r="A98" s="62"/>
      <c r="B98" s="63" t="s">
        <v>70</v>
      </c>
      <c r="C98" s="64"/>
      <c r="D98" s="65"/>
      <c r="E98" s="66"/>
      <c r="F98" s="66"/>
      <c r="G98" s="66"/>
      <c r="H98" s="66"/>
      <c r="I98" s="66"/>
      <c r="J98" s="66"/>
      <c r="K98" s="66"/>
      <c r="L98" s="66"/>
      <c r="M98" s="66"/>
      <c r="N98" s="66"/>
      <c r="O98" s="66"/>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v>48.397358027043502</v>
      </c>
      <c r="BA98" s="66"/>
      <c r="BB98" s="66"/>
      <c r="BC98" s="66"/>
      <c r="BD98" s="66"/>
      <c r="BE98" s="66"/>
      <c r="BF98" s="67">
        <v>48.397358027043502</v>
      </c>
      <c r="BG98" s="30"/>
    </row>
    <row r="99" spans="1:59" s="10" customFormat="1" ht="31.2" x14ac:dyDescent="0.3">
      <c r="A99" s="54"/>
      <c r="B99" s="55" t="s">
        <v>73</v>
      </c>
      <c r="C99" s="56"/>
      <c r="D99" s="57"/>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v>9924.6</v>
      </c>
      <c r="BA99" s="2"/>
      <c r="BB99" s="2"/>
      <c r="BC99" s="2"/>
      <c r="BD99" s="2"/>
      <c r="BE99" s="2"/>
      <c r="BF99" s="24">
        <v>9924.6</v>
      </c>
      <c r="BG99" s="30"/>
    </row>
    <row r="100" spans="1:59" s="10" customFormat="1" ht="31.2" x14ac:dyDescent="0.3">
      <c r="A100" s="54"/>
      <c r="B100" s="55" t="s">
        <v>74</v>
      </c>
      <c r="C100" s="56"/>
      <c r="D100" s="57"/>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4"/>
      <c r="BG100" s="30"/>
    </row>
    <row r="101" spans="1:59" s="10" customFormat="1" ht="15.6" x14ac:dyDescent="0.3">
      <c r="A101" s="62"/>
      <c r="B101" s="63" t="s">
        <v>70</v>
      </c>
      <c r="C101" s="64"/>
      <c r="D101" s="65"/>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c r="BA101" s="66"/>
      <c r="BB101" s="66"/>
      <c r="BC101" s="66"/>
      <c r="BD101" s="66"/>
      <c r="BE101" s="66"/>
      <c r="BF101" s="67"/>
      <c r="BG101" s="30"/>
    </row>
    <row r="102" spans="1:59" s="10" customFormat="1" ht="187.2" x14ac:dyDescent="0.3">
      <c r="A102" s="49" t="s">
        <v>126</v>
      </c>
      <c r="B102" s="50" t="s">
        <v>127</v>
      </c>
      <c r="C102" s="51" t="s">
        <v>128</v>
      </c>
      <c r="D102" s="51" t="s">
        <v>129</v>
      </c>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3"/>
      <c r="BG102" s="30"/>
    </row>
    <row r="103" spans="1:59" s="10" customFormat="1" ht="15.6" x14ac:dyDescent="0.3">
      <c r="A103" s="54"/>
      <c r="B103" s="55" t="s">
        <v>71</v>
      </c>
      <c r="C103" s="56"/>
      <c r="D103" s="57"/>
      <c r="E103" s="2">
        <v>3000</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v>1600</v>
      </c>
      <c r="AO103" s="2"/>
      <c r="AP103" s="2"/>
      <c r="AQ103" s="2"/>
      <c r="AR103" s="2"/>
      <c r="AS103" s="2"/>
      <c r="AT103" s="2"/>
      <c r="AU103" s="2"/>
      <c r="AV103" s="2"/>
      <c r="AW103" s="2"/>
      <c r="AX103" s="2"/>
      <c r="AY103" s="2"/>
      <c r="AZ103" s="2"/>
      <c r="BA103" s="2"/>
      <c r="BB103" s="2"/>
      <c r="BC103" s="2"/>
      <c r="BD103" s="2"/>
      <c r="BE103" s="2"/>
      <c r="BF103" s="24">
        <v>4600</v>
      </c>
      <c r="BG103" s="30"/>
    </row>
    <row r="104" spans="1:59" s="10" customFormat="1" ht="15.6" x14ac:dyDescent="0.3">
      <c r="A104" s="54"/>
      <c r="B104" s="55" t="s">
        <v>72</v>
      </c>
      <c r="C104" s="56"/>
      <c r="D104" s="57"/>
      <c r="E104" s="2">
        <v>3000</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v>1600</v>
      </c>
      <c r="AO104" s="2"/>
      <c r="AP104" s="2"/>
      <c r="AQ104" s="2"/>
      <c r="AR104" s="2"/>
      <c r="AS104" s="2"/>
      <c r="AT104" s="2"/>
      <c r="AU104" s="2"/>
      <c r="AV104" s="2"/>
      <c r="AW104" s="2"/>
      <c r="AX104" s="2"/>
      <c r="AY104" s="2"/>
      <c r="AZ104" s="2"/>
      <c r="BA104" s="2"/>
      <c r="BB104" s="2"/>
      <c r="BC104" s="2"/>
      <c r="BD104" s="2"/>
      <c r="BE104" s="2"/>
      <c r="BF104" s="24">
        <v>4600</v>
      </c>
      <c r="BG104" s="30"/>
    </row>
    <row r="105" spans="1:59" s="10" customFormat="1" ht="15.6" x14ac:dyDescent="0.3">
      <c r="A105" s="62"/>
      <c r="B105" s="63" t="s">
        <v>70</v>
      </c>
      <c r="C105" s="64"/>
      <c r="D105" s="65"/>
      <c r="E105" s="66">
        <v>100</v>
      </c>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v>100</v>
      </c>
      <c r="AO105" s="66"/>
      <c r="AP105" s="66"/>
      <c r="AQ105" s="66"/>
      <c r="AR105" s="66"/>
      <c r="AS105" s="66"/>
      <c r="AT105" s="66"/>
      <c r="AU105" s="66"/>
      <c r="AV105" s="66"/>
      <c r="AW105" s="66"/>
      <c r="AX105" s="66"/>
      <c r="AY105" s="66"/>
      <c r="AZ105" s="66"/>
      <c r="BA105" s="66"/>
      <c r="BB105" s="66"/>
      <c r="BC105" s="66"/>
      <c r="BD105" s="66"/>
      <c r="BE105" s="66"/>
      <c r="BF105" s="67">
        <v>100</v>
      </c>
      <c r="BG105" s="30"/>
    </row>
    <row r="106" spans="1:59" s="10" customFormat="1" ht="202.8" x14ac:dyDescent="0.3">
      <c r="A106" s="49" t="s">
        <v>130</v>
      </c>
      <c r="B106" s="50" t="s">
        <v>131</v>
      </c>
      <c r="C106" s="51" t="s">
        <v>132</v>
      </c>
      <c r="D106" s="51" t="s">
        <v>129</v>
      </c>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3"/>
      <c r="BG106" s="30"/>
    </row>
    <row r="107" spans="1:59" s="10" customFormat="1" ht="15.6" x14ac:dyDescent="0.3">
      <c r="A107" s="54"/>
      <c r="B107" s="55" t="s">
        <v>71</v>
      </c>
      <c r="C107" s="56"/>
      <c r="D107" s="57"/>
      <c r="E107" s="2">
        <v>201.68066999999999</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4">
        <v>201.68066999999999</v>
      </c>
      <c r="BG107" s="30"/>
    </row>
    <row r="108" spans="1:59" s="10" customFormat="1" ht="15.6" x14ac:dyDescent="0.3">
      <c r="A108" s="54"/>
      <c r="B108" s="55" t="s">
        <v>72</v>
      </c>
      <c r="C108" s="56"/>
      <c r="D108" s="57"/>
      <c r="E108" s="2">
        <v>201.68066999999999</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4">
        <v>201.68066999999999</v>
      </c>
      <c r="BG108" s="30"/>
    </row>
    <row r="109" spans="1:59" s="10" customFormat="1" ht="15.6" x14ac:dyDescent="0.3">
      <c r="A109" s="62"/>
      <c r="B109" s="63" t="s">
        <v>70</v>
      </c>
      <c r="C109" s="64"/>
      <c r="D109" s="65"/>
      <c r="E109" s="66">
        <v>100</v>
      </c>
      <c r="F109" s="66"/>
      <c r="G109" s="66"/>
      <c r="H109" s="66"/>
      <c r="I109" s="66"/>
      <c r="J109" s="66"/>
      <c r="K109" s="66"/>
      <c r="L109" s="66"/>
      <c r="M109" s="66"/>
      <c r="N109" s="66"/>
      <c r="O109" s="6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c r="BA109" s="66"/>
      <c r="BB109" s="66"/>
      <c r="BC109" s="66"/>
      <c r="BD109" s="66"/>
      <c r="BE109" s="66"/>
      <c r="BF109" s="67">
        <v>100</v>
      </c>
      <c r="BG109" s="30"/>
    </row>
    <row r="110" spans="1:59" s="10" customFormat="1" ht="234" x14ac:dyDescent="0.3">
      <c r="A110" s="49" t="s">
        <v>133</v>
      </c>
      <c r="B110" s="50" t="s">
        <v>134</v>
      </c>
      <c r="C110" s="51" t="s">
        <v>135</v>
      </c>
      <c r="D110" s="51" t="s">
        <v>136</v>
      </c>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3"/>
      <c r="BG110" s="30"/>
    </row>
    <row r="111" spans="1:59" s="10" customFormat="1" ht="15.6" x14ac:dyDescent="0.3">
      <c r="A111" s="54"/>
      <c r="B111" s="55" t="s">
        <v>71</v>
      </c>
      <c r="C111" s="56"/>
      <c r="D111" s="57"/>
      <c r="E111" s="2">
        <v>150</v>
      </c>
      <c r="F111" s="2"/>
      <c r="G111" s="2"/>
      <c r="H111" s="2"/>
      <c r="I111" s="2"/>
      <c r="J111" s="2"/>
      <c r="K111" s="2"/>
      <c r="L111" s="2"/>
      <c r="M111" s="2"/>
      <c r="N111" s="2"/>
      <c r="O111" s="2">
        <v>160</v>
      </c>
      <c r="P111" s="2"/>
      <c r="Q111" s="2"/>
      <c r="R111" s="2"/>
      <c r="S111" s="2"/>
      <c r="T111" s="2">
        <v>100</v>
      </c>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v>10</v>
      </c>
      <c r="AZ111" s="2">
        <v>100</v>
      </c>
      <c r="BA111" s="2"/>
      <c r="BB111" s="2"/>
      <c r="BC111" s="2"/>
      <c r="BD111" s="2"/>
      <c r="BE111" s="2"/>
      <c r="BF111" s="24">
        <v>520</v>
      </c>
      <c r="BG111" s="30"/>
    </row>
    <row r="112" spans="1:59" s="10" customFormat="1" ht="15.6" x14ac:dyDescent="0.3">
      <c r="A112" s="54"/>
      <c r="B112" s="55" t="s">
        <v>72</v>
      </c>
      <c r="C112" s="56"/>
      <c r="D112" s="57"/>
      <c r="E112" s="2">
        <v>150</v>
      </c>
      <c r="F112" s="2"/>
      <c r="G112" s="2"/>
      <c r="H112" s="2"/>
      <c r="I112" s="2"/>
      <c r="J112" s="2"/>
      <c r="K112" s="2"/>
      <c r="L112" s="2"/>
      <c r="M112" s="2"/>
      <c r="N112" s="2"/>
      <c r="O112" s="2">
        <v>160</v>
      </c>
      <c r="P112" s="2"/>
      <c r="Q112" s="2"/>
      <c r="R112" s="2"/>
      <c r="S112" s="2"/>
      <c r="T112" s="2">
        <v>100</v>
      </c>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v>10</v>
      </c>
      <c r="AZ112" s="2">
        <v>100</v>
      </c>
      <c r="BA112" s="2"/>
      <c r="BB112" s="2"/>
      <c r="BC112" s="2"/>
      <c r="BD112" s="2"/>
      <c r="BE112" s="2"/>
      <c r="BF112" s="24">
        <v>520</v>
      </c>
      <c r="BG112" s="30"/>
    </row>
    <row r="113" spans="1:59" s="10" customFormat="1" ht="15.6" x14ac:dyDescent="0.3">
      <c r="A113" s="62"/>
      <c r="B113" s="63" t="s">
        <v>70</v>
      </c>
      <c r="C113" s="64"/>
      <c r="D113" s="65"/>
      <c r="E113" s="66">
        <v>100</v>
      </c>
      <c r="F113" s="66"/>
      <c r="G113" s="66"/>
      <c r="H113" s="66"/>
      <c r="I113" s="66"/>
      <c r="J113" s="66"/>
      <c r="K113" s="66"/>
      <c r="L113" s="66"/>
      <c r="M113" s="66"/>
      <c r="N113" s="66"/>
      <c r="O113" s="66">
        <v>100</v>
      </c>
      <c r="P113" s="66"/>
      <c r="Q113" s="66"/>
      <c r="R113" s="66"/>
      <c r="S113" s="66"/>
      <c r="T113" s="66">
        <v>100</v>
      </c>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v>100</v>
      </c>
      <c r="AZ113" s="66">
        <v>100</v>
      </c>
      <c r="BA113" s="66"/>
      <c r="BB113" s="66"/>
      <c r="BC113" s="66"/>
      <c r="BD113" s="66"/>
      <c r="BE113" s="66"/>
      <c r="BF113" s="67">
        <v>100</v>
      </c>
      <c r="BG113" s="30"/>
    </row>
    <row r="114" spans="1:59" s="10" customFormat="1" ht="218.4" x14ac:dyDescent="0.3">
      <c r="A114" s="49" t="s">
        <v>137</v>
      </c>
      <c r="B114" s="50" t="s">
        <v>138</v>
      </c>
      <c r="C114" s="51" t="s">
        <v>139</v>
      </c>
      <c r="D114" s="51" t="s">
        <v>136</v>
      </c>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3"/>
      <c r="BG114" s="30"/>
    </row>
    <row r="115" spans="1:59" s="10" customFormat="1" ht="15.6" x14ac:dyDescent="0.3">
      <c r="A115" s="54"/>
      <c r="B115" s="55" t="s">
        <v>71</v>
      </c>
      <c r="C115" s="56"/>
      <c r="D115" s="57"/>
      <c r="E115" s="2"/>
      <c r="F115" s="2"/>
      <c r="G115" s="2"/>
      <c r="H115" s="2"/>
      <c r="I115" s="2"/>
      <c r="J115" s="2"/>
      <c r="K115" s="2"/>
      <c r="L115" s="2"/>
      <c r="M115" s="2"/>
      <c r="N115" s="2"/>
      <c r="O115" s="2"/>
      <c r="P115" s="2"/>
      <c r="Q115" s="2"/>
      <c r="R115" s="2"/>
      <c r="S115" s="2"/>
      <c r="T115" s="2"/>
      <c r="U115" s="2"/>
      <c r="V115" s="2"/>
      <c r="W115" s="2"/>
      <c r="X115" s="2"/>
      <c r="Y115" s="2"/>
      <c r="Z115" s="2"/>
      <c r="AA115" s="2">
        <v>123.26600000000001</v>
      </c>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4">
        <v>123.26600000000001</v>
      </c>
      <c r="BG115" s="30"/>
    </row>
    <row r="116" spans="1:59" s="10" customFormat="1" ht="15.6" x14ac:dyDescent="0.3">
      <c r="A116" s="54"/>
      <c r="B116" s="55" t="s">
        <v>72</v>
      </c>
      <c r="C116" s="56"/>
      <c r="D116" s="57"/>
      <c r="E116" s="2"/>
      <c r="F116" s="2"/>
      <c r="G116" s="2"/>
      <c r="H116" s="2"/>
      <c r="I116" s="2"/>
      <c r="J116" s="2"/>
      <c r="K116" s="2"/>
      <c r="L116" s="2"/>
      <c r="M116" s="2"/>
      <c r="N116" s="2"/>
      <c r="O116" s="2"/>
      <c r="P116" s="2"/>
      <c r="Q116" s="2"/>
      <c r="R116" s="2"/>
      <c r="S116" s="2"/>
      <c r="T116" s="2"/>
      <c r="U116" s="2"/>
      <c r="V116" s="2"/>
      <c r="W116" s="2"/>
      <c r="X116" s="2"/>
      <c r="Y116" s="2"/>
      <c r="Z116" s="2"/>
      <c r="AA116" s="2">
        <v>91.926699999999997</v>
      </c>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4">
        <v>91.926699999999997</v>
      </c>
      <c r="BG116" s="30"/>
    </row>
    <row r="117" spans="1:59" s="10" customFormat="1" ht="15.6" x14ac:dyDescent="0.3">
      <c r="A117" s="62"/>
      <c r="B117" s="63" t="s">
        <v>70</v>
      </c>
      <c r="C117" s="64"/>
      <c r="D117" s="65"/>
      <c r="E117" s="66"/>
      <c r="F117" s="66"/>
      <c r="G117" s="66"/>
      <c r="H117" s="66"/>
      <c r="I117" s="66"/>
      <c r="J117" s="66"/>
      <c r="K117" s="66"/>
      <c r="L117" s="66"/>
      <c r="M117" s="66"/>
      <c r="N117" s="66"/>
      <c r="O117" s="66"/>
      <c r="P117" s="66"/>
      <c r="Q117" s="66"/>
      <c r="R117" s="66"/>
      <c r="S117" s="66"/>
      <c r="T117" s="66"/>
      <c r="U117" s="66"/>
      <c r="V117" s="66"/>
      <c r="W117" s="66"/>
      <c r="X117" s="66"/>
      <c r="Y117" s="66"/>
      <c r="Z117" s="66"/>
      <c r="AA117" s="66">
        <v>74.575876559635205</v>
      </c>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c r="BA117" s="66"/>
      <c r="BB117" s="66"/>
      <c r="BC117" s="66"/>
      <c r="BD117" s="66"/>
      <c r="BE117" s="66"/>
      <c r="BF117" s="67">
        <v>74.575876559635205</v>
      </c>
      <c r="BG117" s="30"/>
    </row>
    <row r="118" spans="1:59" s="10" customFormat="1" ht="202.8" x14ac:dyDescent="0.3">
      <c r="A118" s="49" t="s">
        <v>140</v>
      </c>
      <c r="B118" s="50" t="s">
        <v>141</v>
      </c>
      <c r="C118" s="51" t="s">
        <v>142</v>
      </c>
      <c r="D118" s="51" t="s">
        <v>143</v>
      </c>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3"/>
      <c r="BG118" s="30"/>
    </row>
    <row r="119" spans="1:59" s="10" customFormat="1" ht="15.6" x14ac:dyDescent="0.3">
      <c r="A119" s="54"/>
      <c r="B119" s="55" t="s">
        <v>71</v>
      </c>
      <c r="C119" s="56"/>
      <c r="D119" s="57"/>
      <c r="E119" s="2">
        <v>1895.2</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4">
        <v>1895.2</v>
      </c>
      <c r="BG119" s="30"/>
    </row>
    <row r="120" spans="1:59" s="10" customFormat="1" ht="15.6" x14ac:dyDescent="0.3">
      <c r="A120" s="54"/>
      <c r="B120" s="55" t="s">
        <v>72</v>
      </c>
      <c r="C120" s="56"/>
      <c r="D120" s="57"/>
      <c r="E120" s="2">
        <v>1895.2</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4">
        <v>1895.2</v>
      </c>
      <c r="BG120" s="30"/>
    </row>
    <row r="121" spans="1:59" s="10" customFormat="1" ht="15.6" x14ac:dyDescent="0.3">
      <c r="A121" s="62"/>
      <c r="B121" s="63" t="s">
        <v>70</v>
      </c>
      <c r="C121" s="64"/>
      <c r="D121" s="65"/>
      <c r="E121" s="66">
        <v>100</v>
      </c>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c r="BA121" s="66"/>
      <c r="BB121" s="66"/>
      <c r="BC121" s="66"/>
      <c r="BD121" s="66"/>
      <c r="BE121" s="66"/>
      <c r="BF121" s="67">
        <v>100</v>
      </c>
      <c r="BG121" s="30"/>
    </row>
    <row r="122" spans="1:59" s="10" customFormat="1" ht="265.2" x14ac:dyDescent="0.3">
      <c r="A122" s="49" t="s">
        <v>144</v>
      </c>
      <c r="B122" s="50" t="s">
        <v>145</v>
      </c>
      <c r="C122" s="51" t="s">
        <v>146</v>
      </c>
      <c r="D122" s="51" t="s">
        <v>147</v>
      </c>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3"/>
      <c r="BG122" s="30"/>
    </row>
    <row r="123" spans="1:59" s="10" customFormat="1" ht="15.6" x14ac:dyDescent="0.3">
      <c r="A123" s="54"/>
      <c r="B123" s="55" t="s">
        <v>71</v>
      </c>
      <c r="C123" s="56"/>
      <c r="D123" s="57"/>
      <c r="E123" s="2"/>
      <c r="F123" s="2"/>
      <c r="G123" s="2"/>
      <c r="H123" s="2"/>
      <c r="I123" s="2"/>
      <c r="J123" s="2"/>
      <c r="K123" s="2"/>
      <c r="L123" s="2"/>
      <c r="M123" s="2"/>
      <c r="N123" s="2"/>
      <c r="O123" s="2"/>
      <c r="P123" s="2"/>
      <c r="Q123" s="2"/>
      <c r="R123" s="2"/>
      <c r="S123" s="2"/>
      <c r="T123" s="2"/>
      <c r="U123" s="2"/>
      <c r="V123" s="2"/>
      <c r="W123" s="2"/>
      <c r="X123" s="2"/>
      <c r="Y123" s="2"/>
      <c r="Z123" s="2"/>
      <c r="AA123" s="2">
        <v>28</v>
      </c>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4">
        <v>28</v>
      </c>
      <c r="BG123" s="30"/>
    </row>
    <row r="124" spans="1:59" s="10" customFormat="1" ht="15.6" x14ac:dyDescent="0.3">
      <c r="A124" s="54"/>
      <c r="B124" s="55" t="s">
        <v>72</v>
      </c>
      <c r="C124" s="56"/>
      <c r="D124" s="57"/>
      <c r="E124" s="2"/>
      <c r="F124" s="2"/>
      <c r="G124" s="2"/>
      <c r="H124" s="2"/>
      <c r="I124" s="2"/>
      <c r="J124" s="2"/>
      <c r="K124" s="2"/>
      <c r="L124" s="2"/>
      <c r="M124" s="2"/>
      <c r="N124" s="2"/>
      <c r="O124" s="2"/>
      <c r="P124" s="2"/>
      <c r="Q124" s="2"/>
      <c r="R124" s="2"/>
      <c r="S124" s="2"/>
      <c r="T124" s="2"/>
      <c r="U124" s="2"/>
      <c r="V124" s="2"/>
      <c r="W124" s="2"/>
      <c r="X124" s="2"/>
      <c r="Y124" s="2"/>
      <c r="Z124" s="2"/>
      <c r="AA124" s="2">
        <v>28</v>
      </c>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4">
        <v>28</v>
      </c>
      <c r="BG124" s="30"/>
    </row>
    <row r="125" spans="1:59" s="10" customFormat="1" ht="15.6" x14ac:dyDescent="0.3">
      <c r="A125" s="62"/>
      <c r="B125" s="63" t="s">
        <v>70</v>
      </c>
      <c r="C125" s="64"/>
      <c r="D125" s="65"/>
      <c r="E125" s="66"/>
      <c r="F125" s="66"/>
      <c r="G125" s="66"/>
      <c r="H125" s="66"/>
      <c r="I125" s="66"/>
      <c r="J125" s="66"/>
      <c r="K125" s="66"/>
      <c r="L125" s="66"/>
      <c r="M125" s="66"/>
      <c r="N125" s="66"/>
      <c r="O125" s="66"/>
      <c r="P125" s="66"/>
      <c r="Q125" s="66"/>
      <c r="R125" s="66"/>
      <c r="S125" s="66"/>
      <c r="T125" s="66"/>
      <c r="U125" s="66"/>
      <c r="V125" s="66"/>
      <c r="W125" s="66"/>
      <c r="X125" s="66"/>
      <c r="Y125" s="66"/>
      <c r="Z125" s="66"/>
      <c r="AA125" s="66">
        <v>100</v>
      </c>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7">
        <v>100</v>
      </c>
      <c r="BG125" s="30"/>
    </row>
    <row r="126" spans="1:59" s="10" customFormat="1" ht="265.2" x14ac:dyDescent="0.3">
      <c r="A126" s="49" t="s">
        <v>148</v>
      </c>
      <c r="B126" s="50" t="s">
        <v>149</v>
      </c>
      <c r="C126" s="51" t="s">
        <v>150</v>
      </c>
      <c r="D126" s="51" t="s">
        <v>67</v>
      </c>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3"/>
      <c r="BG126" s="30"/>
    </row>
    <row r="127" spans="1:59" s="10" customFormat="1" ht="15.6" x14ac:dyDescent="0.3">
      <c r="A127" s="54"/>
      <c r="B127" s="55" t="s">
        <v>71</v>
      </c>
      <c r="C127" s="56"/>
      <c r="D127" s="57"/>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v>450</v>
      </c>
      <c r="AE127" s="2"/>
      <c r="AF127" s="2"/>
      <c r="AG127" s="2"/>
      <c r="AH127" s="2"/>
      <c r="AI127" s="2"/>
      <c r="AJ127" s="2"/>
      <c r="AK127" s="2"/>
      <c r="AL127" s="2"/>
      <c r="AM127" s="2"/>
      <c r="AN127" s="2"/>
      <c r="AO127" s="2"/>
      <c r="AP127" s="2"/>
      <c r="AQ127" s="2"/>
      <c r="AR127" s="2"/>
      <c r="AS127" s="2"/>
      <c r="AT127" s="2"/>
      <c r="AU127" s="2"/>
      <c r="AV127" s="2"/>
      <c r="AW127" s="2"/>
      <c r="AX127" s="2"/>
      <c r="AY127" s="2"/>
      <c r="AZ127" s="2">
        <v>146</v>
      </c>
      <c r="BA127" s="2"/>
      <c r="BB127" s="2"/>
      <c r="BC127" s="2"/>
      <c r="BD127" s="2"/>
      <c r="BE127" s="2"/>
      <c r="BF127" s="24">
        <v>596</v>
      </c>
      <c r="BG127" s="30"/>
    </row>
    <row r="128" spans="1:59" s="10" customFormat="1" ht="15.6" x14ac:dyDescent="0.3">
      <c r="A128" s="54"/>
      <c r="B128" s="55" t="s">
        <v>72</v>
      </c>
      <c r="C128" s="56"/>
      <c r="D128" s="57"/>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v>450</v>
      </c>
      <c r="AE128" s="2"/>
      <c r="AF128" s="2"/>
      <c r="AG128" s="2"/>
      <c r="AH128" s="2"/>
      <c r="AI128" s="2"/>
      <c r="AJ128" s="2"/>
      <c r="AK128" s="2"/>
      <c r="AL128" s="2"/>
      <c r="AM128" s="2"/>
      <c r="AN128" s="2"/>
      <c r="AO128" s="2"/>
      <c r="AP128" s="2"/>
      <c r="AQ128" s="2"/>
      <c r="AR128" s="2"/>
      <c r="AS128" s="2"/>
      <c r="AT128" s="2"/>
      <c r="AU128" s="2"/>
      <c r="AV128" s="2"/>
      <c r="AW128" s="2"/>
      <c r="AX128" s="2"/>
      <c r="AY128" s="2"/>
      <c r="AZ128" s="2">
        <v>146</v>
      </c>
      <c r="BA128" s="2"/>
      <c r="BB128" s="2"/>
      <c r="BC128" s="2"/>
      <c r="BD128" s="2"/>
      <c r="BE128" s="2"/>
      <c r="BF128" s="24">
        <v>596</v>
      </c>
      <c r="BG128" s="30"/>
    </row>
    <row r="129" spans="1:59" s="10" customFormat="1" ht="15.6" x14ac:dyDescent="0.3">
      <c r="A129" s="62"/>
      <c r="B129" s="63" t="s">
        <v>70</v>
      </c>
      <c r="C129" s="64"/>
      <c r="D129" s="65"/>
      <c r="E129" s="66"/>
      <c r="F129" s="66"/>
      <c r="G129" s="66"/>
      <c r="H129" s="66"/>
      <c r="I129" s="66"/>
      <c r="J129" s="66"/>
      <c r="K129" s="66"/>
      <c r="L129" s="66"/>
      <c r="M129" s="66"/>
      <c r="N129" s="66"/>
      <c r="O129" s="66"/>
      <c r="P129" s="66"/>
      <c r="Q129" s="66"/>
      <c r="R129" s="66"/>
      <c r="S129" s="66"/>
      <c r="T129" s="66"/>
      <c r="U129" s="66"/>
      <c r="V129" s="66"/>
      <c r="W129" s="66"/>
      <c r="X129" s="66"/>
      <c r="Y129" s="66"/>
      <c r="Z129" s="66"/>
      <c r="AA129" s="66"/>
      <c r="AB129" s="66"/>
      <c r="AC129" s="66"/>
      <c r="AD129" s="66">
        <v>100</v>
      </c>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v>100</v>
      </c>
      <c r="BA129" s="66"/>
      <c r="BB129" s="66"/>
      <c r="BC129" s="66"/>
      <c r="BD129" s="66"/>
      <c r="BE129" s="66"/>
      <c r="BF129" s="67">
        <v>100</v>
      </c>
      <c r="BG129" s="30"/>
    </row>
    <row r="130" spans="1:59" s="10" customFormat="1" ht="202.8" x14ac:dyDescent="0.3">
      <c r="A130" s="49" t="s">
        <v>151</v>
      </c>
      <c r="B130" s="50" t="s">
        <v>152</v>
      </c>
      <c r="C130" s="51" t="s">
        <v>153</v>
      </c>
      <c r="D130" s="51" t="s">
        <v>88</v>
      </c>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3"/>
      <c r="BG130" s="30"/>
    </row>
    <row r="131" spans="1:59" s="10" customFormat="1" ht="15.6" x14ac:dyDescent="0.3">
      <c r="A131" s="54"/>
      <c r="B131" s="55" t="s">
        <v>71</v>
      </c>
      <c r="C131" s="56"/>
      <c r="D131" s="57"/>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v>101133.40081000001</v>
      </c>
      <c r="AH131" s="2"/>
      <c r="AI131" s="2"/>
      <c r="AJ131" s="2"/>
      <c r="AK131" s="2">
        <v>92887.113710000005</v>
      </c>
      <c r="AL131" s="2"/>
      <c r="AM131" s="2"/>
      <c r="AN131" s="2"/>
      <c r="AO131" s="2"/>
      <c r="AP131" s="2"/>
      <c r="AQ131" s="2"/>
      <c r="AR131" s="2"/>
      <c r="AS131" s="2"/>
      <c r="AT131" s="2"/>
      <c r="AU131" s="2"/>
      <c r="AV131" s="2"/>
      <c r="AW131" s="2">
        <v>19391.380249999998</v>
      </c>
      <c r="AX131" s="2"/>
      <c r="AY131" s="2"/>
      <c r="AZ131" s="2"/>
      <c r="BA131" s="2"/>
      <c r="BB131" s="2"/>
      <c r="BC131" s="2"/>
      <c r="BD131" s="2"/>
      <c r="BE131" s="2"/>
      <c r="BF131" s="24">
        <v>213411.89477000001</v>
      </c>
      <c r="BG131" s="30"/>
    </row>
    <row r="132" spans="1:59" s="10" customFormat="1" ht="15.6" x14ac:dyDescent="0.3">
      <c r="A132" s="54"/>
      <c r="B132" s="55" t="s">
        <v>72</v>
      </c>
      <c r="C132" s="56"/>
      <c r="D132" s="57"/>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v>90765.734460000007</v>
      </c>
      <c r="AH132" s="2"/>
      <c r="AI132" s="2"/>
      <c r="AJ132" s="2"/>
      <c r="AK132" s="2">
        <v>92887.113710000005</v>
      </c>
      <c r="AL132" s="2"/>
      <c r="AM132" s="2"/>
      <c r="AN132" s="2"/>
      <c r="AO132" s="2"/>
      <c r="AP132" s="2"/>
      <c r="AQ132" s="2"/>
      <c r="AR132" s="2"/>
      <c r="AS132" s="2"/>
      <c r="AT132" s="2"/>
      <c r="AU132" s="2"/>
      <c r="AV132" s="2"/>
      <c r="AW132" s="2">
        <v>19391.380249999998</v>
      </c>
      <c r="AX132" s="2"/>
      <c r="AY132" s="2"/>
      <c r="AZ132" s="2"/>
      <c r="BA132" s="2"/>
      <c r="BB132" s="2"/>
      <c r="BC132" s="2"/>
      <c r="BD132" s="2"/>
      <c r="BE132" s="2"/>
      <c r="BF132" s="24">
        <v>203044.22842</v>
      </c>
      <c r="BG132" s="30"/>
    </row>
    <row r="133" spans="1:59" s="10" customFormat="1" ht="15.6" x14ac:dyDescent="0.3">
      <c r="A133" s="62"/>
      <c r="B133" s="63" t="s">
        <v>70</v>
      </c>
      <c r="C133" s="64"/>
      <c r="D133" s="65"/>
      <c r="E133" s="66"/>
      <c r="F133" s="66"/>
      <c r="G133" s="66"/>
      <c r="H133" s="66"/>
      <c r="I133" s="66"/>
      <c r="J133" s="66"/>
      <c r="K133" s="66"/>
      <c r="L133" s="66"/>
      <c r="M133" s="66"/>
      <c r="N133" s="66"/>
      <c r="O133" s="66"/>
      <c r="P133" s="66"/>
      <c r="Q133" s="66"/>
      <c r="R133" s="66"/>
      <c r="S133" s="66"/>
      <c r="T133" s="66"/>
      <c r="U133" s="66"/>
      <c r="V133" s="66"/>
      <c r="W133" s="66"/>
      <c r="X133" s="66"/>
      <c r="Y133" s="66"/>
      <c r="Z133" s="66"/>
      <c r="AA133" s="66"/>
      <c r="AB133" s="66"/>
      <c r="AC133" s="66"/>
      <c r="AD133" s="66"/>
      <c r="AE133" s="66"/>
      <c r="AF133" s="66"/>
      <c r="AG133" s="66">
        <v>89.748523962446498</v>
      </c>
      <c r="AH133" s="66"/>
      <c r="AI133" s="66"/>
      <c r="AJ133" s="66"/>
      <c r="AK133" s="66">
        <v>100</v>
      </c>
      <c r="AL133" s="66"/>
      <c r="AM133" s="66"/>
      <c r="AN133" s="66"/>
      <c r="AO133" s="66"/>
      <c r="AP133" s="66"/>
      <c r="AQ133" s="66"/>
      <c r="AR133" s="66"/>
      <c r="AS133" s="66"/>
      <c r="AT133" s="66"/>
      <c r="AU133" s="66"/>
      <c r="AV133" s="66"/>
      <c r="AW133" s="66">
        <v>100</v>
      </c>
      <c r="AX133" s="66"/>
      <c r="AY133" s="66"/>
      <c r="AZ133" s="66"/>
      <c r="BA133" s="66"/>
      <c r="BB133" s="66"/>
      <c r="BC133" s="66"/>
      <c r="BD133" s="66"/>
      <c r="BE133" s="66"/>
      <c r="BF133" s="67">
        <v>95.141945409756303</v>
      </c>
      <c r="BG133" s="30"/>
    </row>
    <row r="134" spans="1:59" s="10" customFormat="1" ht="187.2" x14ac:dyDescent="0.3">
      <c r="A134" s="49" t="s">
        <v>154</v>
      </c>
      <c r="B134" s="50" t="s">
        <v>155</v>
      </c>
      <c r="C134" s="51" t="s">
        <v>156</v>
      </c>
      <c r="D134" s="51" t="s">
        <v>88</v>
      </c>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3"/>
      <c r="BG134" s="30"/>
    </row>
    <row r="135" spans="1:59" s="10" customFormat="1" ht="15.6" x14ac:dyDescent="0.3">
      <c r="A135" s="54"/>
      <c r="B135" s="55" t="s">
        <v>71</v>
      </c>
      <c r="C135" s="56"/>
      <c r="D135" s="57"/>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v>29650.5</v>
      </c>
      <c r="AI135" s="2"/>
      <c r="AJ135" s="2"/>
      <c r="AK135" s="2"/>
      <c r="AL135" s="2"/>
      <c r="AM135" s="2"/>
      <c r="AN135" s="2"/>
      <c r="AO135" s="2"/>
      <c r="AP135" s="2"/>
      <c r="AQ135" s="2"/>
      <c r="AR135" s="2"/>
      <c r="AS135" s="2"/>
      <c r="AT135" s="2"/>
      <c r="AU135" s="2"/>
      <c r="AV135" s="2"/>
      <c r="AW135" s="2"/>
      <c r="AX135" s="2"/>
      <c r="AY135" s="2"/>
      <c r="AZ135" s="2">
        <v>96740.324999999997</v>
      </c>
      <c r="BA135" s="2"/>
      <c r="BB135" s="2"/>
      <c r="BC135" s="2"/>
      <c r="BD135" s="2">
        <v>54686.815329999998</v>
      </c>
      <c r="BE135" s="2"/>
      <c r="BF135" s="24">
        <v>181077.64032999999</v>
      </c>
      <c r="BG135" s="30"/>
    </row>
    <row r="136" spans="1:59" s="10" customFormat="1" ht="15.6" x14ac:dyDescent="0.3">
      <c r="A136" s="54"/>
      <c r="B136" s="55" t="s">
        <v>72</v>
      </c>
      <c r="C136" s="56"/>
      <c r="D136" s="57"/>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v>29650.5</v>
      </c>
      <c r="AI136" s="2"/>
      <c r="AJ136" s="2"/>
      <c r="AK136" s="2"/>
      <c r="AL136" s="2"/>
      <c r="AM136" s="2"/>
      <c r="AN136" s="2"/>
      <c r="AO136" s="2"/>
      <c r="AP136" s="2"/>
      <c r="AQ136" s="2"/>
      <c r="AR136" s="2"/>
      <c r="AS136" s="2"/>
      <c r="AT136" s="2"/>
      <c r="AU136" s="2"/>
      <c r="AV136" s="2"/>
      <c r="AW136" s="2"/>
      <c r="AX136" s="2"/>
      <c r="AY136" s="2"/>
      <c r="AZ136" s="2">
        <v>96740.324999999997</v>
      </c>
      <c r="BA136" s="2"/>
      <c r="BB136" s="2"/>
      <c r="BC136" s="2"/>
      <c r="BD136" s="2">
        <v>54658.905310000002</v>
      </c>
      <c r="BE136" s="2"/>
      <c r="BF136" s="24">
        <v>181049.73031000001</v>
      </c>
      <c r="BG136" s="30"/>
    </row>
    <row r="137" spans="1:59" s="10" customFormat="1" ht="15.6" x14ac:dyDescent="0.3">
      <c r="A137" s="62"/>
      <c r="B137" s="63" t="s">
        <v>70</v>
      </c>
      <c r="C137" s="64"/>
      <c r="D137" s="65"/>
      <c r="E137" s="66"/>
      <c r="F137" s="66"/>
      <c r="G137" s="66"/>
      <c r="H137" s="66"/>
      <c r="I137" s="66"/>
      <c r="J137" s="66"/>
      <c r="K137" s="66"/>
      <c r="L137" s="66"/>
      <c r="M137" s="66"/>
      <c r="N137" s="66"/>
      <c r="O137" s="66"/>
      <c r="P137" s="66"/>
      <c r="Q137" s="66"/>
      <c r="R137" s="66"/>
      <c r="S137" s="66"/>
      <c r="T137" s="66"/>
      <c r="U137" s="66"/>
      <c r="V137" s="66"/>
      <c r="W137" s="66"/>
      <c r="X137" s="66"/>
      <c r="Y137" s="66"/>
      <c r="Z137" s="66"/>
      <c r="AA137" s="66"/>
      <c r="AB137" s="66"/>
      <c r="AC137" s="66"/>
      <c r="AD137" s="66"/>
      <c r="AE137" s="66"/>
      <c r="AF137" s="66"/>
      <c r="AG137" s="66"/>
      <c r="AH137" s="66">
        <v>100</v>
      </c>
      <c r="AI137" s="66"/>
      <c r="AJ137" s="66"/>
      <c r="AK137" s="66"/>
      <c r="AL137" s="66"/>
      <c r="AM137" s="66"/>
      <c r="AN137" s="66"/>
      <c r="AO137" s="66"/>
      <c r="AP137" s="66"/>
      <c r="AQ137" s="66"/>
      <c r="AR137" s="66"/>
      <c r="AS137" s="66"/>
      <c r="AT137" s="66"/>
      <c r="AU137" s="66"/>
      <c r="AV137" s="66"/>
      <c r="AW137" s="66"/>
      <c r="AX137" s="66"/>
      <c r="AY137" s="66"/>
      <c r="AZ137" s="66">
        <v>100</v>
      </c>
      <c r="BA137" s="66"/>
      <c r="BB137" s="66"/>
      <c r="BC137" s="66"/>
      <c r="BD137" s="66">
        <v>99.9489638959014</v>
      </c>
      <c r="BE137" s="66"/>
      <c r="BF137" s="67">
        <v>99.984586711010095</v>
      </c>
      <c r="BG137" s="30"/>
    </row>
    <row r="138" spans="1:59" s="10" customFormat="1" ht="187.2" x14ac:dyDescent="0.3">
      <c r="A138" s="49" t="s">
        <v>157</v>
      </c>
      <c r="B138" s="50" t="s">
        <v>158</v>
      </c>
      <c r="C138" s="51" t="s">
        <v>159</v>
      </c>
      <c r="D138" s="51" t="s">
        <v>88</v>
      </c>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3"/>
      <c r="BG138" s="30"/>
    </row>
    <row r="139" spans="1:59" s="10" customFormat="1" ht="15.6" x14ac:dyDescent="0.3">
      <c r="A139" s="54"/>
      <c r="B139" s="55" t="s">
        <v>71</v>
      </c>
      <c r="C139" s="56"/>
      <c r="D139" s="57"/>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v>3039.3690299999998</v>
      </c>
      <c r="AU139" s="2"/>
      <c r="AV139" s="2"/>
      <c r="AW139" s="2"/>
      <c r="AX139" s="2"/>
      <c r="AY139" s="2"/>
      <c r="AZ139" s="2"/>
      <c r="BA139" s="2"/>
      <c r="BB139" s="2"/>
      <c r="BC139" s="2"/>
      <c r="BD139" s="2"/>
      <c r="BE139" s="2"/>
      <c r="BF139" s="24">
        <v>3039.3690299999998</v>
      </c>
      <c r="BG139" s="30"/>
    </row>
    <row r="140" spans="1:59" s="10" customFormat="1" ht="15.6" x14ac:dyDescent="0.3">
      <c r="A140" s="54"/>
      <c r="B140" s="55" t="s">
        <v>72</v>
      </c>
      <c r="C140" s="56"/>
      <c r="D140" s="57"/>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v>3039.3690299999998</v>
      </c>
      <c r="AU140" s="2"/>
      <c r="AV140" s="2"/>
      <c r="AW140" s="2"/>
      <c r="AX140" s="2"/>
      <c r="AY140" s="2"/>
      <c r="AZ140" s="2"/>
      <c r="BA140" s="2"/>
      <c r="BB140" s="2"/>
      <c r="BC140" s="2"/>
      <c r="BD140" s="2"/>
      <c r="BE140" s="2"/>
      <c r="BF140" s="24">
        <v>3039.3690299999998</v>
      </c>
      <c r="BG140" s="30"/>
    </row>
    <row r="141" spans="1:59" s="10" customFormat="1" ht="15.6" x14ac:dyDescent="0.3">
      <c r="A141" s="62"/>
      <c r="B141" s="63" t="s">
        <v>70</v>
      </c>
      <c r="C141" s="64"/>
      <c r="D141" s="65"/>
      <c r="E141" s="66"/>
      <c r="F141" s="66"/>
      <c r="G141" s="66"/>
      <c r="H141" s="66"/>
      <c r="I141" s="66"/>
      <c r="J141" s="66"/>
      <c r="K141" s="66"/>
      <c r="L141" s="66"/>
      <c r="M141" s="66"/>
      <c r="N141" s="66"/>
      <c r="O141" s="66"/>
      <c r="P141" s="66"/>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v>100</v>
      </c>
      <c r="AU141" s="66"/>
      <c r="AV141" s="66"/>
      <c r="AW141" s="66"/>
      <c r="AX141" s="66"/>
      <c r="AY141" s="66"/>
      <c r="AZ141" s="66"/>
      <c r="BA141" s="66"/>
      <c r="BB141" s="66"/>
      <c r="BC141" s="66"/>
      <c r="BD141" s="66"/>
      <c r="BE141" s="66"/>
      <c r="BF141" s="67">
        <v>100</v>
      </c>
      <c r="BG141" s="30"/>
    </row>
    <row r="142" spans="1:59" s="10" customFormat="1" ht="265.2" x14ac:dyDescent="0.3">
      <c r="A142" s="49" t="s">
        <v>160</v>
      </c>
      <c r="B142" s="50" t="s">
        <v>161</v>
      </c>
      <c r="C142" s="51" t="s">
        <v>162</v>
      </c>
      <c r="D142" s="51" t="s">
        <v>163</v>
      </c>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3"/>
      <c r="BG142" s="30"/>
    </row>
    <row r="143" spans="1:59" s="10" customFormat="1" ht="15.6" x14ac:dyDescent="0.3">
      <c r="A143" s="54"/>
      <c r="B143" s="55" t="s">
        <v>71</v>
      </c>
      <c r="C143" s="56"/>
      <c r="D143" s="57"/>
      <c r="E143" s="2">
        <v>2537.7579999999998</v>
      </c>
      <c r="F143" s="2">
        <v>600</v>
      </c>
      <c r="G143" s="2">
        <v>973.69799999999998</v>
      </c>
      <c r="H143" s="2">
        <v>821.80100000000004</v>
      </c>
      <c r="I143" s="2">
        <v>1130.788</v>
      </c>
      <c r="J143" s="2"/>
      <c r="K143" s="2">
        <v>749.67899999999997</v>
      </c>
      <c r="L143" s="2">
        <v>240.179</v>
      </c>
      <c r="M143" s="2">
        <v>493.72341999999998</v>
      </c>
      <c r="N143" s="2">
        <v>90</v>
      </c>
      <c r="O143" s="2"/>
      <c r="P143" s="2">
        <v>292.10899999999998</v>
      </c>
      <c r="Q143" s="2">
        <v>470.92500000000001</v>
      </c>
      <c r="R143" s="2"/>
      <c r="S143" s="2">
        <v>1947.396</v>
      </c>
      <c r="T143" s="2">
        <v>333.654</v>
      </c>
      <c r="U143" s="2"/>
      <c r="V143" s="2"/>
      <c r="W143" s="2">
        <v>200.78899999999999</v>
      </c>
      <c r="X143" s="2"/>
      <c r="Y143" s="2"/>
      <c r="Z143" s="2"/>
      <c r="AA143" s="2">
        <v>259.65300000000002</v>
      </c>
      <c r="AB143" s="2"/>
      <c r="AC143" s="2"/>
      <c r="AD143" s="2"/>
      <c r="AE143" s="2"/>
      <c r="AF143" s="2"/>
      <c r="AG143" s="2">
        <v>592.10900000000004</v>
      </c>
      <c r="AH143" s="2"/>
      <c r="AI143" s="2">
        <v>64.912999999999997</v>
      </c>
      <c r="AJ143" s="2"/>
      <c r="AK143" s="2">
        <v>129.82599999999999</v>
      </c>
      <c r="AL143" s="2"/>
      <c r="AM143" s="2"/>
      <c r="AN143" s="2"/>
      <c r="AO143" s="2">
        <v>129.82599999999999</v>
      </c>
      <c r="AP143" s="2"/>
      <c r="AQ143" s="2"/>
      <c r="AR143" s="2"/>
      <c r="AS143" s="2"/>
      <c r="AT143" s="2">
        <v>937.99599999999998</v>
      </c>
      <c r="AU143" s="2">
        <v>42.194000000000003</v>
      </c>
      <c r="AV143" s="2"/>
      <c r="AW143" s="2">
        <v>324.53399999999999</v>
      </c>
      <c r="AX143" s="2"/>
      <c r="AY143" s="2"/>
      <c r="AZ143" s="2">
        <v>1038.6110000000001</v>
      </c>
      <c r="BA143" s="2"/>
      <c r="BB143" s="2">
        <v>324.56599999999997</v>
      </c>
      <c r="BC143" s="2"/>
      <c r="BD143" s="2"/>
      <c r="BE143" s="2"/>
      <c r="BF143" s="24">
        <v>14726.727419999999</v>
      </c>
      <c r="BG143" s="30"/>
    </row>
    <row r="144" spans="1:59" s="10" customFormat="1" ht="15.6" x14ac:dyDescent="0.3">
      <c r="A144" s="54"/>
      <c r="B144" s="55" t="s">
        <v>72</v>
      </c>
      <c r="C144" s="56"/>
      <c r="D144" s="57"/>
      <c r="E144" s="2">
        <v>2537.7579999999998</v>
      </c>
      <c r="F144" s="2">
        <v>600</v>
      </c>
      <c r="G144" s="2">
        <v>973.69799999999998</v>
      </c>
      <c r="H144" s="2">
        <v>821.80100000000004</v>
      </c>
      <c r="I144" s="2">
        <v>1130.788</v>
      </c>
      <c r="J144" s="2"/>
      <c r="K144" s="2">
        <v>749.67899999999997</v>
      </c>
      <c r="L144" s="2">
        <v>240.179</v>
      </c>
      <c r="M144" s="2">
        <v>443.72842000000003</v>
      </c>
      <c r="N144" s="2">
        <v>90</v>
      </c>
      <c r="O144" s="2"/>
      <c r="P144" s="2">
        <v>292.10899999999998</v>
      </c>
      <c r="Q144" s="2">
        <v>470.92500000000001</v>
      </c>
      <c r="R144" s="2"/>
      <c r="S144" s="2">
        <v>1947.396</v>
      </c>
      <c r="T144" s="2">
        <v>333.654</v>
      </c>
      <c r="U144" s="2"/>
      <c r="V144" s="2"/>
      <c r="W144" s="2">
        <v>200.78899999999999</v>
      </c>
      <c r="X144" s="2"/>
      <c r="Y144" s="2"/>
      <c r="Z144" s="2"/>
      <c r="AA144" s="2">
        <v>259.65300000000002</v>
      </c>
      <c r="AB144" s="2"/>
      <c r="AC144" s="2"/>
      <c r="AD144" s="2"/>
      <c r="AE144" s="2"/>
      <c r="AF144" s="2"/>
      <c r="AG144" s="2">
        <v>592.10900000000004</v>
      </c>
      <c r="AH144" s="2"/>
      <c r="AI144" s="2">
        <v>64.912999999999997</v>
      </c>
      <c r="AJ144" s="2"/>
      <c r="AK144" s="2">
        <v>129.82599999999999</v>
      </c>
      <c r="AL144" s="2"/>
      <c r="AM144" s="2"/>
      <c r="AN144" s="2"/>
      <c r="AO144" s="2">
        <v>129.82599999999999</v>
      </c>
      <c r="AP144" s="2"/>
      <c r="AQ144" s="2"/>
      <c r="AR144" s="2"/>
      <c r="AS144" s="2"/>
      <c r="AT144" s="2">
        <v>937.99599999999998</v>
      </c>
      <c r="AU144" s="2">
        <v>42.194000000000003</v>
      </c>
      <c r="AV144" s="2"/>
      <c r="AW144" s="2">
        <v>324.53399999999999</v>
      </c>
      <c r="AX144" s="2"/>
      <c r="AY144" s="2"/>
      <c r="AZ144" s="2">
        <v>1038.6110000000001</v>
      </c>
      <c r="BA144" s="2"/>
      <c r="BB144" s="2">
        <v>324.56060000000002</v>
      </c>
      <c r="BC144" s="2"/>
      <c r="BD144" s="2"/>
      <c r="BE144" s="2"/>
      <c r="BF144" s="24">
        <v>14676.72702</v>
      </c>
      <c r="BG144" s="30"/>
    </row>
    <row r="145" spans="1:59" s="10" customFormat="1" ht="15.6" x14ac:dyDescent="0.3">
      <c r="A145" s="62"/>
      <c r="B145" s="63" t="s">
        <v>70</v>
      </c>
      <c r="C145" s="64"/>
      <c r="D145" s="65"/>
      <c r="E145" s="66">
        <v>100</v>
      </c>
      <c r="F145" s="66">
        <v>100</v>
      </c>
      <c r="G145" s="66">
        <v>100</v>
      </c>
      <c r="H145" s="66">
        <v>100</v>
      </c>
      <c r="I145" s="66">
        <v>100</v>
      </c>
      <c r="J145" s="66"/>
      <c r="K145" s="66">
        <v>100</v>
      </c>
      <c r="L145" s="66">
        <v>100</v>
      </c>
      <c r="M145" s="66">
        <v>89.873885261509301</v>
      </c>
      <c r="N145" s="66">
        <v>100</v>
      </c>
      <c r="O145" s="66"/>
      <c r="P145" s="66">
        <v>100</v>
      </c>
      <c r="Q145" s="66">
        <v>100</v>
      </c>
      <c r="R145" s="66"/>
      <c r="S145" s="66">
        <v>100</v>
      </c>
      <c r="T145" s="66">
        <v>100</v>
      </c>
      <c r="U145" s="66"/>
      <c r="V145" s="66"/>
      <c r="W145" s="66">
        <v>100</v>
      </c>
      <c r="X145" s="66"/>
      <c r="Y145" s="66"/>
      <c r="Z145" s="66"/>
      <c r="AA145" s="66">
        <v>100</v>
      </c>
      <c r="AB145" s="66"/>
      <c r="AC145" s="66"/>
      <c r="AD145" s="66"/>
      <c r="AE145" s="66"/>
      <c r="AF145" s="66"/>
      <c r="AG145" s="66">
        <v>100</v>
      </c>
      <c r="AH145" s="66"/>
      <c r="AI145" s="66">
        <v>100</v>
      </c>
      <c r="AJ145" s="66"/>
      <c r="AK145" s="66">
        <v>100</v>
      </c>
      <c r="AL145" s="66"/>
      <c r="AM145" s="66"/>
      <c r="AN145" s="66"/>
      <c r="AO145" s="66">
        <v>100</v>
      </c>
      <c r="AP145" s="66"/>
      <c r="AQ145" s="66"/>
      <c r="AR145" s="66"/>
      <c r="AS145" s="66"/>
      <c r="AT145" s="66">
        <v>100</v>
      </c>
      <c r="AU145" s="66">
        <v>100</v>
      </c>
      <c r="AV145" s="66"/>
      <c r="AW145" s="66">
        <v>100</v>
      </c>
      <c r="AX145" s="66"/>
      <c r="AY145" s="66"/>
      <c r="AZ145" s="66">
        <v>100</v>
      </c>
      <c r="BA145" s="66"/>
      <c r="BB145" s="66">
        <v>99.998336239778595</v>
      </c>
      <c r="BC145" s="66"/>
      <c r="BD145" s="66"/>
      <c r="BE145" s="66"/>
      <c r="BF145" s="67">
        <v>99.660478539637396</v>
      </c>
      <c r="BG145" s="30"/>
    </row>
    <row r="146" spans="1:59" s="10" customFormat="1" ht="234" x14ac:dyDescent="0.3">
      <c r="A146" s="49" t="s">
        <v>164</v>
      </c>
      <c r="B146" s="50" t="s">
        <v>165</v>
      </c>
      <c r="C146" s="51" t="s">
        <v>166</v>
      </c>
      <c r="D146" s="51" t="s">
        <v>107</v>
      </c>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3"/>
      <c r="BG146" s="30"/>
    </row>
    <row r="147" spans="1:59" s="10" customFormat="1" ht="15.6" x14ac:dyDescent="0.3">
      <c r="A147" s="54"/>
      <c r="B147" s="55" t="s">
        <v>71</v>
      </c>
      <c r="C147" s="56"/>
      <c r="D147" s="57"/>
      <c r="E147" s="2">
        <v>1613.8108999999999</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4">
        <v>1613.8108999999999</v>
      </c>
      <c r="BG147" s="30"/>
    </row>
    <row r="148" spans="1:59" s="10" customFormat="1" ht="15.6" x14ac:dyDescent="0.3">
      <c r="A148" s="54"/>
      <c r="B148" s="55" t="s">
        <v>72</v>
      </c>
      <c r="C148" s="56"/>
      <c r="D148" s="57"/>
      <c r="E148" s="2">
        <v>1613.8108999999999</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4">
        <v>1613.8108999999999</v>
      </c>
      <c r="BG148" s="30"/>
    </row>
    <row r="149" spans="1:59" s="10" customFormat="1" ht="15.6" x14ac:dyDescent="0.3">
      <c r="A149" s="62"/>
      <c r="B149" s="63" t="s">
        <v>70</v>
      </c>
      <c r="C149" s="64"/>
      <c r="D149" s="65"/>
      <c r="E149" s="66">
        <v>100</v>
      </c>
      <c r="F149" s="66"/>
      <c r="G149" s="66"/>
      <c r="H149" s="66"/>
      <c r="I149" s="66"/>
      <c r="J149" s="66"/>
      <c r="K149" s="66"/>
      <c r="L149" s="66"/>
      <c r="M149" s="66"/>
      <c r="N149" s="66"/>
      <c r="O149" s="66"/>
      <c r="P149" s="66"/>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7">
        <v>100</v>
      </c>
      <c r="BG149" s="30"/>
    </row>
    <row r="150" spans="1:59" s="10" customFormat="1" ht="124.8" x14ac:dyDescent="0.3">
      <c r="A150" s="49" t="s">
        <v>167</v>
      </c>
      <c r="B150" s="50" t="s">
        <v>168</v>
      </c>
      <c r="C150" s="51" t="s">
        <v>169</v>
      </c>
      <c r="D150" s="51" t="s">
        <v>107</v>
      </c>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3"/>
      <c r="BG150" s="30"/>
    </row>
    <row r="151" spans="1:59" s="10" customFormat="1" ht="15.6" x14ac:dyDescent="0.3">
      <c r="A151" s="54"/>
      <c r="B151" s="55" t="s">
        <v>68</v>
      </c>
      <c r="C151" s="56"/>
      <c r="D151" s="57"/>
      <c r="E151" s="2">
        <v>16063.796850000001</v>
      </c>
      <c r="F151" s="2">
        <v>612.77089000000001</v>
      </c>
      <c r="G151" s="2"/>
      <c r="H151" s="2"/>
      <c r="I151" s="2">
        <v>1449.97063</v>
      </c>
      <c r="J151" s="2">
        <v>1116.13273</v>
      </c>
      <c r="K151" s="2">
        <v>1100.1020900000001</v>
      </c>
      <c r="L151" s="2">
        <v>519.32497999999998</v>
      </c>
      <c r="M151" s="2">
        <v>1544.9521199999999</v>
      </c>
      <c r="N151" s="2">
        <v>1445.5622000000001</v>
      </c>
      <c r="O151" s="2">
        <v>1963.7966899999999</v>
      </c>
      <c r="P151" s="2">
        <v>2304.37952</v>
      </c>
      <c r="Q151" s="2">
        <v>1349.8006499999999</v>
      </c>
      <c r="R151" s="2">
        <v>638.85879999999997</v>
      </c>
      <c r="S151" s="2">
        <v>623.44506000000001</v>
      </c>
      <c r="T151" s="2">
        <v>759.73492999999996</v>
      </c>
      <c r="U151" s="2"/>
      <c r="V151" s="2"/>
      <c r="W151" s="2"/>
      <c r="X151" s="2">
        <v>288.26173999999997</v>
      </c>
      <c r="Y151" s="2"/>
      <c r="Z151" s="2"/>
      <c r="AA151" s="2">
        <v>5035.7333699999999</v>
      </c>
      <c r="AB151" s="2"/>
      <c r="AC151" s="2">
        <v>1004.62891</v>
      </c>
      <c r="AD151" s="2"/>
      <c r="AE151" s="2"/>
      <c r="AF151" s="2">
        <v>781.07496000000003</v>
      </c>
      <c r="AG151" s="2"/>
      <c r="AH151" s="2"/>
      <c r="AI151" s="2"/>
      <c r="AJ151" s="2"/>
      <c r="AK151" s="2"/>
      <c r="AL151" s="2"/>
      <c r="AM151" s="2"/>
      <c r="AN151" s="2"/>
      <c r="AO151" s="2"/>
      <c r="AP151" s="2"/>
      <c r="AQ151" s="2"/>
      <c r="AR151" s="2"/>
      <c r="AS151" s="2"/>
      <c r="AT151" s="2">
        <v>866.69047</v>
      </c>
      <c r="AU151" s="2"/>
      <c r="AV151" s="2"/>
      <c r="AW151" s="2"/>
      <c r="AX151" s="2"/>
      <c r="AY151" s="2"/>
      <c r="AZ151" s="2"/>
      <c r="BA151" s="2"/>
      <c r="BB151" s="2"/>
      <c r="BC151" s="2"/>
      <c r="BD151" s="2"/>
      <c r="BE151" s="2"/>
      <c r="BF151" s="24">
        <v>39469.017590000003</v>
      </c>
      <c r="BG151" s="30"/>
    </row>
    <row r="152" spans="1:59" s="10" customFormat="1" ht="15.6" x14ac:dyDescent="0.3">
      <c r="A152" s="54"/>
      <c r="B152" s="55" t="s">
        <v>69</v>
      </c>
      <c r="C152" s="56"/>
      <c r="D152" s="57"/>
      <c r="E152" s="2">
        <v>16063.796850000001</v>
      </c>
      <c r="F152" s="2">
        <v>612.77089000000001</v>
      </c>
      <c r="G152" s="2"/>
      <c r="H152" s="2"/>
      <c r="I152" s="2">
        <v>1449.97063</v>
      </c>
      <c r="J152" s="2">
        <v>1116.13273</v>
      </c>
      <c r="K152" s="2">
        <v>1100.1020900000001</v>
      </c>
      <c r="L152" s="2">
        <v>516.72810000000004</v>
      </c>
      <c r="M152" s="2">
        <v>1544.92074</v>
      </c>
      <c r="N152" s="2">
        <v>1445.5622000000001</v>
      </c>
      <c r="O152" s="2">
        <v>1963.7966899999999</v>
      </c>
      <c r="P152" s="2">
        <v>2304.37952</v>
      </c>
      <c r="Q152" s="2">
        <v>1349.8006499999999</v>
      </c>
      <c r="R152" s="2">
        <v>638.85879999999997</v>
      </c>
      <c r="S152" s="2">
        <v>623.44506000000001</v>
      </c>
      <c r="T152" s="2">
        <v>759.73492999999996</v>
      </c>
      <c r="U152" s="2"/>
      <c r="V152" s="2"/>
      <c r="W152" s="2"/>
      <c r="X152" s="2">
        <v>288.26173999999997</v>
      </c>
      <c r="Y152" s="2"/>
      <c r="Z152" s="2"/>
      <c r="AA152" s="2">
        <v>5035.7257499999996</v>
      </c>
      <c r="AB152" s="2"/>
      <c r="AC152" s="2">
        <v>903.27671999999995</v>
      </c>
      <c r="AD152" s="2"/>
      <c r="AE152" s="2"/>
      <c r="AF152" s="2">
        <v>781.02808000000005</v>
      </c>
      <c r="AG152" s="2"/>
      <c r="AH152" s="2"/>
      <c r="AI152" s="2"/>
      <c r="AJ152" s="2"/>
      <c r="AK152" s="2"/>
      <c r="AL152" s="2"/>
      <c r="AM152" s="2"/>
      <c r="AN152" s="2"/>
      <c r="AO152" s="2"/>
      <c r="AP152" s="2"/>
      <c r="AQ152" s="2"/>
      <c r="AR152" s="2"/>
      <c r="AS152" s="2"/>
      <c r="AT152" s="2">
        <v>866.69047</v>
      </c>
      <c r="AU152" s="2"/>
      <c r="AV152" s="2"/>
      <c r="AW152" s="2"/>
      <c r="AX152" s="2"/>
      <c r="AY152" s="2"/>
      <c r="AZ152" s="2"/>
      <c r="BA152" s="2"/>
      <c r="BB152" s="2"/>
      <c r="BC152" s="2"/>
      <c r="BD152" s="2"/>
      <c r="BE152" s="2"/>
      <c r="BF152" s="24">
        <v>39364.982640000002</v>
      </c>
      <c r="BG152" s="30"/>
    </row>
    <row r="153" spans="1:59" s="10" customFormat="1" ht="15.6" x14ac:dyDescent="0.3">
      <c r="A153" s="62"/>
      <c r="B153" s="63" t="s">
        <v>70</v>
      </c>
      <c r="C153" s="64"/>
      <c r="D153" s="65"/>
      <c r="E153" s="66">
        <v>97.569400101072603</v>
      </c>
      <c r="F153" s="66">
        <v>100</v>
      </c>
      <c r="G153" s="66"/>
      <c r="H153" s="66"/>
      <c r="I153" s="66">
        <v>100</v>
      </c>
      <c r="J153" s="66">
        <v>100</v>
      </c>
      <c r="K153" s="66">
        <v>100</v>
      </c>
      <c r="L153" s="66">
        <v>99.499950878542293</v>
      </c>
      <c r="M153" s="66">
        <v>99.997968869093498</v>
      </c>
      <c r="N153" s="66">
        <v>100</v>
      </c>
      <c r="O153" s="66">
        <v>100</v>
      </c>
      <c r="P153" s="66">
        <v>100</v>
      </c>
      <c r="Q153" s="66">
        <v>100</v>
      </c>
      <c r="R153" s="66">
        <v>100</v>
      </c>
      <c r="S153" s="66">
        <v>100</v>
      </c>
      <c r="T153" s="66">
        <v>100</v>
      </c>
      <c r="U153" s="66"/>
      <c r="V153" s="66"/>
      <c r="W153" s="66"/>
      <c r="X153" s="66">
        <v>100</v>
      </c>
      <c r="Y153" s="66"/>
      <c r="Z153" s="66"/>
      <c r="AA153" s="66">
        <v>99.999848681424496</v>
      </c>
      <c r="AB153" s="66"/>
      <c r="AC153" s="66">
        <v>89.9114798517992</v>
      </c>
      <c r="AD153" s="66"/>
      <c r="AE153" s="66"/>
      <c r="AF153" s="66">
        <v>99.993998015248096</v>
      </c>
      <c r="AG153" s="66"/>
      <c r="AH153" s="66"/>
      <c r="AI153" s="66"/>
      <c r="AJ153" s="66"/>
      <c r="AK153" s="66"/>
      <c r="AL153" s="66"/>
      <c r="AM153" s="66"/>
      <c r="AN153" s="66"/>
      <c r="AO153" s="66"/>
      <c r="AP153" s="66"/>
      <c r="AQ153" s="66"/>
      <c r="AR153" s="66"/>
      <c r="AS153" s="66"/>
      <c r="AT153" s="66">
        <v>100</v>
      </c>
      <c r="AU153" s="66"/>
      <c r="AV153" s="66"/>
      <c r="AW153" s="66"/>
      <c r="AX153" s="66"/>
      <c r="AY153" s="66"/>
      <c r="AZ153" s="66"/>
      <c r="BA153" s="66"/>
      <c r="BB153" s="66"/>
      <c r="BC153" s="66"/>
      <c r="BD153" s="66"/>
      <c r="BE153" s="66"/>
      <c r="BF153" s="67">
        <v>98.747165219219198</v>
      </c>
      <c r="BG153" s="30"/>
    </row>
    <row r="154" spans="1:59" s="10" customFormat="1" ht="15.6" x14ac:dyDescent="0.3">
      <c r="A154" s="54"/>
      <c r="B154" s="55" t="s">
        <v>71</v>
      </c>
      <c r="C154" s="56"/>
      <c r="D154" s="57"/>
      <c r="E154" s="2">
        <v>160.63956999999999</v>
      </c>
      <c r="F154" s="2">
        <v>6.1277100000000004</v>
      </c>
      <c r="G154" s="2"/>
      <c r="H154" s="2"/>
      <c r="I154" s="2">
        <v>14.49971</v>
      </c>
      <c r="J154" s="2">
        <v>11.16133</v>
      </c>
      <c r="K154" s="2">
        <v>11.00102</v>
      </c>
      <c r="L154" s="2">
        <v>5.1932499999999999</v>
      </c>
      <c r="M154" s="2">
        <v>15.44952</v>
      </c>
      <c r="N154" s="2">
        <v>14.45562</v>
      </c>
      <c r="O154" s="2">
        <v>19.637969999999999</v>
      </c>
      <c r="P154" s="2">
        <v>23.043790000000001</v>
      </c>
      <c r="Q154" s="2">
        <v>13.498010000000001</v>
      </c>
      <c r="R154" s="2">
        <v>6.3885899999999998</v>
      </c>
      <c r="S154" s="2">
        <v>6.2344499999999998</v>
      </c>
      <c r="T154" s="2">
        <v>7.5973499999999996</v>
      </c>
      <c r="U154" s="2"/>
      <c r="V154" s="2"/>
      <c r="W154" s="2"/>
      <c r="X154" s="2">
        <v>2.8826200000000002</v>
      </c>
      <c r="Y154" s="2"/>
      <c r="Z154" s="2"/>
      <c r="AA154" s="2">
        <v>50.357329999999997</v>
      </c>
      <c r="AB154" s="2"/>
      <c r="AC154" s="2">
        <v>10.046290000000001</v>
      </c>
      <c r="AD154" s="2"/>
      <c r="AE154" s="2"/>
      <c r="AF154" s="2">
        <v>7.8107499999999996</v>
      </c>
      <c r="AG154" s="2"/>
      <c r="AH154" s="2"/>
      <c r="AI154" s="2"/>
      <c r="AJ154" s="2"/>
      <c r="AK154" s="2"/>
      <c r="AL154" s="2"/>
      <c r="AM154" s="2"/>
      <c r="AN154" s="2"/>
      <c r="AO154" s="2"/>
      <c r="AP154" s="2"/>
      <c r="AQ154" s="2"/>
      <c r="AR154" s="2"/>
      <c r="AS154" s="2"/>
      <c r="AT154" s="2">
        <v>8.6669</v>
      </c>
      <c r="AU154" s="2"/>
      <c r="AV154" s="2"/>
      <c r="AW154" s="2"/>
      <c r="AX154" s="2"/>
      <c r="AY154" s="2"/>
      <c r="AZ154" s="2"/>
      <c r="BA154" s="2"/>
      <c r="BB154" s="2"/>
      <c r="BC154" s="2"/>
      <c r="BD154" s="2"/>
      <c r="BE154" s="2"/>
      <c r="BF154" s="24">
        <v>394.69177999999999</v>
      </c>
      <c r="BG154" s="30"/>
    </row>
    <row r="155" spans="1:59" s="10" customFormat="1" ht="15.6" x14ac:dyDescent="0.3">
      <c r="A155" s="54"/>
      <c r="B155" s="55" t="s">
        <v>72</v>
      </c>
      <c r="C155" s="56"/>
      <c r="D155" s="57"/>
      <c r="E155" s="2">
        <v>160.63956999999999</v>
      </c>
      <c r="F155" s="2">
        <v>6.1277100000000004</v>
      </c>
      <c r="G155" s="2"/>
      <c r="H155" s="2"/>
      <c r="I155" s="2">
        <v>14.49971</v>
      </c>
      <c r="J155" s="2">
        <v>11.16133</v>
      </c>
      <c r="K155" s="2">
        <v>11.00102</v>
      </c>
      <c r="L155" s="2">
        <v>5.1672900000000004</v>
      </c>
      <c r="M155" s="2">
        <v>15.44924</v>
      </c>
      <c r="N155" s="2">
        <v>14.45562</v>
      </c>
      <c r="O155" s="2">
        <v>19.637969999999999</v>
      </c>
      <c r="P155" s="2">
        <v>23.043790000000001</v>
      </c>
      <c r="Q155" s="2">
        <v>13.498010000000001</v>
      </c>
      <c r="R155" s="2">
        <v>6.3885899999999998</v>
      </c>
      <c r="S155" s="2">
        <v>6.2344499999999998</v>
      </c>
      <c r="T155" s="2">
        <v>7.5973499999999996</v>
      </c>
      <c r="U155" s="2"/>
      <c r="V155" s="2"/>
      <c r="W155" s="2"/>
      <c r="X155" s="2">
        <v>2.8826200000000002</v>
      </c>
      <c r="Y155" s="2"/>
      <c r="Z155" s="2"/>
      <c r="AA155" s="2">
        <v>50.357329999999997</v>
      </c>
      <c r="AB155" s="2"/>
      <c r="AC155" s="2">
        <v>9.0327800000000007</v>
      </c>
      <c r="AD155" s="2"/>
      <c r="AE155" s="2"/>
      <c r="AF155" s="2">
        <v>7.8102900000000002</v>
      </c>
      <c r="AG155" s="2"/>
      <c r="AH155" s="2"/>
      <c r="AI155" s="2"/>
      <c r="AJ155" s="2"/>
      <c r="AK155" s="2"/>
      <c r="AL155" s="2"/>
      <c r="AM155" s="2"/>
      <c r="AN155" s="2"/>
      <c r="AO155" s="2"/>
      <c r="AP155" s="2"/>
      <c r="AQ155" s="2"/>
      <c r="AR155" s="2"/>
      <c r="AS155" s="2"/>
      <c r="AT155" s="2">
        <v>8.6669</v>
      </c>
      <c r="AU155" s="2"/>
      <c r="AV155" s="2"/>
      <c r="AW155" s="2"/>
      <c r="AX155" s="2"/>
      <c r="AY155" s="2"/>
      <c r="AZ155" s="2"/>
      <c r="BA155" s="2"/>
      <c r="BB155" s="2"/>
      <c r="BC155" s="2"/>
      <c r="BD155" s="2"/>
      <c r="BE155" s="2"/>
      <c r="BF155" s="24">
        <v>393.65156999999999</v>
      </c>
      <c r="BG155" s="30"/>
    </row>
    <row r="156" spans="1:59" s="10" customFormat="1" ht="15.6" x14ac:dyDescent="0.3">
      <c r="A156" s="62"/>
      <c r="B156" s="63" t="s">
        <v>70</v>
      </c>
      <c r="C156" s="64"/>
      <c r="D156" s="65"/>
      <c r="E156" s="66">
        <v>100</v>
      </c>
      <c r="F156" s="66">
        <v>100</v>
      </c>
      <c r="G156" s="66"/>
      <c r="H156" s="66"/>
      <c r="I156" s="66">
        <v>100</v>
      </c>
      <c r="J156" s="66">
        <v>100</v>
      </c>
      <c r="K156" s="66">
        <v>100</v>
      </c>
      <c r="L156" s="66">
        <v>99.500120348529293</v>
      </c>
      <c r="M156" s="66">
        <v>99.998187645959206</v>
      </c>
      <c r="N156" s="66">
        <v>100</v>
      </c>
      <c r="O156" s="66">
        <v>100</v>
      </c>
      <c r="P156" s="66">
        <v>100</v>
      </c>
      <c r="Q156" s="66">
        <v>100</v>
      </c>
      <c r="R156" s="66">
        <v>100</v>
      </c>
      <c r="S156" s="66">
        <v>100</v>
      </c>
      <c r="T156" s="66">
        <v>100</v>
      </c>
      <c r="U156" s="66"/>
      <c r="V156" s="66"/>
      <c r="W156" s="66"/>
      <c r="X156" s="66">
        <v>100</v>
      </c>
      <c r="Y156" s="66"/>
      <c r="Z156" s="66"/>
      <c r="AA156" s="66">
        <v>100</v>
      </c>
      <c r="AB156" s="66"/>
      <c r="AC156" s="66">
        <v>89.911599207269504</v>
      </c>
      <c r="AD156" s="66"/>
      <c r="AE156" s="66"/>
      <c r="AF156" s="66">
        <v>99.994110680792502</v>
      </c>
      <c r="AG156" s="66"/>
      <c r="AH156" s="66"/>
      <c r="AI156" s="66"/>
      <c r="AJ156" s="66"/>
      <c r="AK156" s="66"/>
      <c r="AL156" s="66"/>
      <c r="AM156" s="66"/>
      <c r="AN156" s="66"/>
      <c r="AO156" s="66"/>
      <c r="AP156" s="66"/>
      <c r="AQ156" s="66"/>
      <c r="AR156" s="66"/>
      <c r="AS156" s="66"/>
      <c r="AT156" s="66">
        <v>100</v>
      </c>
      <c r="AU156" s="66"/>
      <c r="AV156" s="66"/>
      <c r="AW156" s="66"/>
      <c r="AX156" s="66"/>
      <c r="AY156" s="66"/>
      <c r="AZ156" s="66"/>
      <c r="BA156" s="66"/>
      <c r="BB156" s="66"/>
      <c r="BC156" s="66"/>
      <c r="BD156" s="66"/>
      <c r="BE156" s="66"/>
      <c r="BF156" s="67">
        <v>99.736450047173506</v>
      </c>
      <c r="BG156" s="30"/>
    </row>
    <row r="157" spans="1:59" s="10" customFormat="1" ht="31.2" x14ac:dyDescent="0.3">
      <c r="A157" s="54"/>
      <c r="B157" s="55" t="s">
        <v>73</v>
      </c>
      <c r="C157" s="56"/>
      <c r="D157" s="57"/>
      <c r="E157" s="2">
        <v>15903.157279999999</v>
      </c>
      <c r="F157" s="2">
        <v>606.64318000000003</v>
      </c>
      <c r="G157" s="2"/>
      <c r="H157" s="2"/>
      <c r="I157" s="2">
        <v>1435.47092</v>
      </c>
      <c r="J157" s="2">
        <v>1104.9713999999999</v>
      </c>
      <c r="K157" s="2">
        <v>1089.1010699999999</v>
      </c>
      <c r="L157" s="2">
        <v>514.13172999999995</v>
      </c>
      <c r="M157" s="2">
        <v>1529.5026</v>
      </c>
      <c r="N157" s="2">
        <v>1431.1065799999999</v>
      </c>
      <c r="O157" s="2">
        <v>1944.1587199999999</v>
      </c>
      <c r="P157" s="2">
        <v>2281.3357299999998</v>
      </c>
      <c r="Q157" s="2">
        <v>1336.3026400000001</v>
      </c>
      <c r="R157" s="2">
        <v>632.47020999999995</v>
      </c>
      <c r="S157" s="2">
        <v>617.21060999999997</v>
      </c>
      <c r="T157" s="2">
        <v>752.13757999999996</v>
      </c>
      <c r="U157" s="2"/>
      <c r="V157" s="2"/>
      <c r="W157" s="2"/>
      <c r="X157" s="2">
        <v>285.37912</v>
      </c>
      <c r="Y157" s="2"/>
      <c r="Z157" s="2"/>
      <c r="AA157" s="2">
        <v>4985.3760400000001</v>
      </c>
      <c r="AB157" s="2"/>
      <c r="AC157" s="2">
        <v>994.58262000000002</v>
      </c>
      <c r="AD157" s="2"/>
      <c r="AE157" s="2"/>
      <c r="AF157" s="2">
        <v>773.26421000000005</v>
      </c>
      <c r="AG157" s="2"/>
      <c r="AH157" s="2"/>
      <c r="AI157" s="2"/>
      <c r="AJ157" s="2"/>
      <c r="AK157" s="2"/>
      <c r="AL157" s="2"/>
      <c r="AM157" s="2"/>
      <c r="AN157" s="2"/>
      <c r="AO157" s="2"/>
      <c r="AP157" s="2"/>
      <c r="AQ157" s="2"/>
      <c r="AR157" s="2"/>
      <c r="AS157" s="2"/>
      <c r="AT157" s="2">
        <v>858.02356999999995</v>
      </c>
      <c r="AU157" s="2"/>
      <c r="AV157" s="2"/>
      <c r="AW157" s="2"/>
      <c r="AX157" s="2"/>
      <c r="AY157" s="2"/>
      <c r="AZ157" s="2"/>
      <c r="BA157" s="2"/>
      <c r="BB157" s="2"/>
      <c r="BC157" s="2"/>
      <c r="BD157" s="2"/>
      <c r="BE157" s="2"/>
      <c r="BF157" s="24">
        <v>39074.325810000002</v>
      </c>
      <c r="BG157" s="30"/>
    </row>
    <row r="158" spans="1:59" s="10" customFormat="1" ht="31.2" x14ac:dyDescent="0.3">
      <c r="A158" s="54"/>
      <c r="B158" s="55" t="s">
        <v>74</v>
      </c>
      <c r="C158" s="56"/>
      <c r="D158" s="57"/>
      <c r="E158" s="2">
        <v>15903.157279999999</v>
      </c>
      <c r="F158" s="2">
        <v>606.64318000000003</v>
      </c>
      <c r="G158" s="2"/>
      <c r="H158" s="2"/>
      <c r="I158" s="2">
        <v>1435.47092</v>
      </c>
      <c r="J158" s="2">
        <v>1104.9713999999999</v>
      </c>
      <c r="K158" s="2">
        <v>1089.1010699999999</v>
      </c>
      <c r="L158" s="2">
        <v>511.56081</v>
      </c>
      <c r="M158" s="2">
        <v>1529.4715000000001</v>
      </c>
      <c r="N158" s="2">
        <v>1431.1065799999999</v>
      </c>
      <c r="O158" s="2">
        <v>1944.1587199999999</v>
      </c>
      <c r="P158" s="2">
        <v>2281.3357299999998</v>
      </c>
      <c r="Q158" s="2">
        <v>1336.3026400000001</v>
      </c>
      <c r="R158" s="2">
        <v>632.47020999999995</v>
      </c>
      <c r="S158" s="2">
        <v>617.21060999999997</v>
      </c>
      <c r="T158" s="2">
        <v>752.13757999999996</v>
      </c>
      <c r="U158" s="2"/>
      <c r="V158" s="2"/>
      <c r="W158" s="2"/>
      <c r="X158" s="2">
        <v>285.37912</v>
      </c>
      <c r="Y158" s="2"/>
      <c r="Z158" s="2"/>
      <c r="AA158" s="2">
        <v>4985.3684199999998</v>
      </c>
      <c r="AB158" s="2"/>
      <c r="AC158" s="2">
        <v>894.24393999999995</v>
      </c>
      <c r="AD158" s="2"/>
      <c r="AE158" s="2"/>
      <c r="AF158" s="2">
        <v>773.21779000000004</v>
      </c>
      <c r="AG158" s="2"/>
      <c r="AH158" s="2"/>
      <c r="AI158" s="2"/>
      <c r="AJ158" s="2"/>
      <c r="AK158" s="2"/>
      <c r="AL158" s="2"/>
      <c r="AM158" s="2"/>
      <c r="AN158" s="2"/>
      <c r="AO158" s="2"/>
      <c r="AP158" s="2"/>
      <c r="AQ158" s="2"/>
      <c r="AR158" s="2"/>
      <c r="AS158" s="2"/>
      <c r="AT158" s="2">
        <v>858.02356999999995</v>
      </c>
      <c r="AU158" s="2"/>
      <c r="AV158" s="2"/>
      <c r="AW158" s="2"/>
      <c r="AX158" s="2"/>
      <c r="AY158" s="2"/>
      <c r="AZ158" s="2"/>
      <c r="BA158" s="2"/>
      <c r="BB158" s="2"/>
      <c r="BC158" s="2"/>
      <c r="BD158" s="2"/>
      <c r="BE158" s="2"/>
      <c r="BF158" s="24">
        <v>38971.33107</v>
      </c>
      <c r="BG158" s="30"/>
    </row>
    <row r="159" spans="1:59" s="10" customFormat="1" ht="15.6" x14ac:dyDescent="0.3">
      <c r="A159" s="62"/>
      <c r="B159" s="63" t="s">
        <v>70</v>
      </c>
      <c r="C159" s="64"/>
      <c r="D159" s="65"/>
      <c r="E159" s="66">
        <v>97.544848339700195</v>
      </c>
      <c r="F159" s="66">
        <v>100</v>
      </c>
      <c r="G159" s="66"/>
      <c r="H159" s="66"/>
      <c r="I159" s="66">
        <v>100</v>
      </c>
      <c r="J159" s="66">
        <v>100</v>
      </c>
      <c r="K159" s="66">
        <v>100</v>
      </c>
      <c r="L159" s="66">
        <v>99.499949166724207</v>
      </c>
      <c r="M159" s="66">
        <v>99.997966659226293</v>
      </c>
      <c r="N159" s="66">
        <v>100</v>
      </c>
      <c r="O159" s="66">
        <v>100</v>
      </c>
      <c r="P159" s="66">
        <v>100</v>
      </c>
      <c r="Q159" s="66">
        <v>100</v>
      </c>
      <c r="R159" s="66">
        <v>100</v>
      </c>
      <c r="S159" s="66">
        <v>100</v>
      </c>
      <c r="T159" s="66">
        <v>100</v>
      </c>
      <c r="U159" s="66"/>
      <c r="V159" s="66"/>
      <c r="W159" s="66"/>
      <c r="X159" s="66">
        <v>100</v>
      </c>
      <c r="Y159" s="66"/>
      <c r="Z159" s="66"/>
      <c r="AA159" s="66">
        <v>99.999847152954104</v>
      </c>
      <c r="AB159" s="66"/>
      <c r="AC159" s="66">
        <v>89.911478646188201</v>
      </c>
      <c r="AD159" s="66"/>
      <c r="AE159" s="66"/>
      <c r="AF159" s="66">
        <v>99.993996877212197</v>
      </c>
      <c r="AG159" s="66"/>
      <c r="AH159" s="66"/>
      <c r="AI159" s="66"/>
      <c r="AJ159" s="66"/>
      <c r="AK159" s="66"/>
      <c r="AL159" s="66"/>
      <c r="AM159" s="66"/>
      <c r="AN159" s="66"/>
      <c r="AO159" s="66"/>
      <c r="AP159" s="66"/>
      <c r="AQ159" s="66"/>
      <c r="AR159" s="66"/>
      <c r="AS159" s="66"/>
      <c r="AT159" s="66">
        <v>100</v>
      </c>
      <c r="AU159" s="66"/>
      <c r="AV159" s="66"/>
      <c r="AW159" s="66"/>
      <c r="AX159" s="66"/>
      <c r="AY159" s="66"/>
      <c r="AZ159" s="66"/>
      <c r="BA159" s="66"/>
      <c r="BB159" s="66"/>
      <c r="BC159" s="66"/>
      <c r="BD159" s="66"/>
      <c r="BE159" s="66"/>
      <c r="BF159" s="67">
        <v>98.737172402156403</v>
      </c>
      <c r="BG159" s="30"/>
    </row>
    <row r="160" spans="1:59" s="10" customFormat="1" ht="265.2" x14ac:dyDescent="0.3">
      <c r="A160" s="49" t="s">
        <v>170</v>
      </c>
      <c r="B160" s="50" t="s">
        <v>171</v>
      </c>
      <c r="C160" s="51" t="s">
        <v>172</v>
      </c>
      <c r="D160" s="51" t="s">
        <v>129</v>
      </c>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3"/>
      <c r="BG160" s="30"/>
    </row>
    <row r="161" spans="1:59" s="10" customFormat="1" ht="15.6" x14ac:dyDescent="0.3">
      <c r="A161" s="54"/>
      <c r="B161" s="55" t="s">
        <v>71</v>
      </c>
      <c r="C161" s="56"/>
      <c r="D161" s="57"/>
      <c r="E161" s="2">
        <v>87209.925640000001</v>
      </c>
      <c r="F161" s="2">
        <v>3950.7710000000002</v>
      </c>
      <c r="G161" s="2"/>
      <c r="H161" s="2">
        <v>28953.554</v>
      </c>
      <c r="I161" s="2">
        <v>10216.180420000001</v>
      </c>
      <c r="J161" s="2">
        <v>2795.29288</v>
      </c>
      <c r="K161" s="2">
        <v>21345.738020000001</v>
      </c>
      <c r="L161" s="2">
        <v>9930.2365300000001</v>
      </c>
      <c r="M161" s="2">
        <v>4099.7691500000001</v>
      </c>
      <c r="N161" s="2"/>
      <c r="O161" s="2">
        <v>45868.923580000002</v>
      </c>
      <c r="P161" s="2"/>
      <c r="Q161" s="2"/>
      <c r="R161" s="2"/>
      <c r="S161" s="2"/>
      <c r="T161" s="2"/>
      <c r="U161" s="2"/>
      <c r="V161" s="2"/>
      <c r="W161" s="2"/>
      <c r="X161" s="2"/>
      <c r="Y161" s="2"/>
      <c r="Z161" s="2"/>
      <c r="AA161" s="2">
        <v>30149.913779999999</v>
      </c>
      <c r="AB161" s="2"/>
      <c r="AC161" s="2"/>
      <c r="AD161" s="2"/>
      <c r="AE161" s="2"/>
      <c r="AF161" s="2"/>
      <c r="AG161" s="2"/>
      <c r="AH161" s="2"/>
      <c r="AI161" s="2"/>
      <c r="AJ161" s="2"/>
      <c r="AK161" s="2"/>
      <c r="AL161" s="2"/>
      <c r="AM161" s="2"/>
      <c r="AN161" s="2">
        <v>90000</v>
      </c>
      <c r="AO161" s="2"/>
      <c r="AP161" s="2"/>
      <c r="AQ161" s="2"/>
      <c r="AR161" s="2"/>
      <c r="AS161" s="2"/>
      <c r="AT161" s="2"/>
      <c r="AU161" s="2"/>
      <c r="AV161" s="2"/>
      <c r="AW161" s="2"/>
      <c r="AX161" s="2"/>
      <c r="AY161" s="2"/>
      <c r="AZ161" s="2"/>
      <c r="BA161" s="2"/>
      <c r="BB161" s="2"/>
      <c r="BC161" s="2"/>
      <c r="BD161" s="2"/>
      <c r="BE161" s="2"/>
      <c r="BF161" s="24">
        <v>334520.30499999999</v>
      </c>
      <c r="BG161" s="30"/>
    </row>
    <row r="162" spans="1:59" s="10" customFormat="1" ht="15.6" x14ac:dyDescent="0.3">
      <c r="A162" s="54"/>
      <c r="B162" s="55" t="s">
        <v>72</v>
      </c>
      <c r="C162" s="56"/>
      <c r="D162" s="57"/>
      <c r="E162" s="2">
        <v>87209.925640000001</v>
      </c>
      <c r="F162" s="2">
        <v>3950.7710000000002</v>
      </c>
      <c r="G162" s="2"/>
      <c r="H162" s="2">
        <v>28953.554</v>
      </c>
      <c r="I162" s="2">
        <v>10216.180420000001</v>
      </c>
      <c r="J162" s="2">
        <v>2795.29288</v>
      </c>
      <c r="K162" s="2">
        <v>21335.175620000002</v>
      </c>
      <c r="L162" s="2">
        <v>9930.2365300000001</v>
      </c>
      <c r="M162" s="2">
        <v>4099.7691500000001</v>
      </c>
      <c r="N162" s="2"/>
      <c r="O162" s="2">
        <v>45868.923580000002</v>
      </c>
      <c r="P162" s="2"/>
      <c r="Q162" s="2"/>
      <c r="R162" s="2"/>
      <c r="S162" s="2"/>
      <c r="T162" s="2"/>
      <c r="U162" s="2"/>
      <c r="V162" s="2"/>
      <c r="W162" s="2"/>
      <c r="X162" s="2"/>
      <c r="Y162" s="2"/>
      <c r="Z162" s="2"/>
      <c r="AA162" s="2">
        <v>30149.913779999999</v>
      </c>
      <c r="AB162" s="2"/>
      <c r="AC162" s="2"/>
      <c r="AD162" s="2"/>
      <c r="AE162" s="2"/>
      <c r="AF162" s="2"/>
      <c r="AG162" s="2"/>
      <c r="AH162" s="2"/>
      <c r="AI162" s="2"/>
      <c r="AJ162" s="2"/>
      <c r="AK162" s="2"/>
      <c r="AL162" s="2"/>
      <c r="AM162" s="2"/>
      <c r="AN162" s="2">
        <v>90000</v>
      </c>
      <c r="AO162" s="2"/>
      <c r="AP162" s="2"/>
      <c r="AQ162" s="2"/>
      <c r="AR162" s="2"/>
      <c r="AS162" s="2"/>
      <c r="AT162" s="2"/>
      <c r="AU162" s="2"/>
      <c r="AV162" s="2"/>
      <c r="AW162" s="2"/>
      <c r="AX162" s="2"/>
      <c r="AY162" s="2"/>
      <c r="AZ162" s="2"/>
      <c r="BA162" s="2"/>
      <c r="BB162" s="2"/>
      <c r="BC162" s="2"/>
      <c r="BD162" s="2"/>
      <c r="BE162" s="2"/>
      <c r="BF162" s="24">
        <v>334509.7426</v>
      </c>
      <c r="BG162" s="30"/>
    </row>
    <row r="163" spans="1:59" s="10" customFormat="1" ht="15.6" x14ac:dyDescent="0.3">
      <c r="A163" s="62"/>
      <c r="B163" s="63" t="s">
        <v>70</v>
      </c>
      <c r="C163" s="64"/>
      <c r="D163" s="65"/>
      <c r="E163" s="66">
        <v>100</v>
      </c>
      <c r="F163" s="66">
        <v>100</v>
      </c>
      <c r="G163" s="66"/>
      <c r="H163" s="66">
        <v>100</v>
      </c>
      <c r="I163" s="66">
        <v>100</v>
      </c>
      <c r="J163" s="66">
        <v>100</v>
      </c>
      <c r="K163" s="66">
        <v>99.950517522560602</v>
      </c>
      <c r="L163" s="66">
        <v>100</v>
      </c>
      <c r="M163" s="66">
        <v>100</v>
      </c>
      <c r="N163" s="66"/>
      <c r="O163" s="66">
        <v>100</v>
      </c>
      <c r="P163" s="66"/>
      <c r="Q163" s="66"/>
      <c r="R163" s="66"/>
      <c r="S163" s="66"/>
      <c r="T163" s="66"/>
      <c r="U163" s="66"/>
      <c r="V163" s="66"/>
      <c r="W163" s="66"/>
      <c r="X163" s="66"/>
      <c r="Y163" s="66"/>
      <c r="Z163" s="66"/>
      <c r="AA163" s="66">
        <v>100</v>
      </c>
      <c r="AB163" s="66"/>
      <c r="AC163" s="66"/>
      <c r="AD163" s="66"/>
      <c r="AE163" s="66"/>
      <c r="AF163" s="66"/>
      <c r="AG163" s="66"/>
      <c r="AH163" s="66"/>
      <c r="AI163" s="66"/>
      <c r="AJ163" s="66"/>
      <c r="AK163" s="66"/>
      <c r="AL163" s="66"/>
      <c r="AM163" s="66"/>
      <c r="AN163" s="66">
        <v>100</v>
      </c>
      <c r="AO163" s="66"/>
      <c r="AP163" s="66"/>
      <c r="AQ163" s="66"/>
      <c r="AR163" s="66"/>
      <c r="AS163" s="66"/>
      <c r="AT163" s="66"/>
      <c r="AU163" s="66"/>
      <c r="AV163" s="66"/>
      <c r="AW163" s="66"/>
      <c r="AX163" s="66"/>
      <c r="AY163" s="66"/>
      <c r="AZ163" s="66"/>
      <c r="BA163" s="66"/>
      <c r="BB163" s="66"/>
      <c r="BC163" s="66"/>
      <c r="BD163" s="66"/>
      <c r="BE163" s="66"/>
      <c r="BF163" s="67">
        <v>99.996842523505407</v>
      </c>
      <c r="BG163" s="30"/>
    </row>
    <row r="164" spans="1:59" s="10" customFormat="1" ht="218.4" x14ac:dyDescent="0.3">
      <c r="A164" s="49" t="s">
        <v>173</v>
      </c>
      <c r="B164" s="50" t="s">
        <v>174</v>
      </c>
      <c r="C164" s="51" t="s">
        <v>175</v>
      </c>
      <c r="D164" s="51" t="s">
        <v>107</v>
      </c>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3"/>
      <c r="BG164" s="30"/>
    </row>
    <row r="165" spans="1:59" s="10" customFormat="1" ht="15.6" x14ac:dyDescent="0.3">
      <c r="A165" s="54"/>
      <c r="B165" s="55" t="s">
        <v>71</v>
      </c>
      <c r="C165" s="56"/>
      <c r="D165" s="57"/>
      <c r="E165" s="2">
        <v>42.478000000000002</v>
      </c>
      <c r="F165" s="2"/>
      <c r="G165" s="2"/>
      <c r="H165" s="2"/>
      <c r="I165" s="2">
        <v>38.414999999999999</v>
      </c>
      <c r="J165" s="2"/>
      <c r="K165" s="2"/>
      <c r="L165" s="2"/>
      <c r="M165" s="2"/>
      <c r="N165" s="2"/>
      <c r="O165" s="2">
        <v>18.734999999999999</v>
      </c>
      <c r="P165" s="2">
        <v>4.6840000000000002</v>
      </c>
      <c r="Q165" s="2"/>
      <c r="R165" s="2"/>
      <c r="S165" s="2"/>
      <c r="T165" s="2"/>
      <c r="U165" s="2"/>
      <c r="V165" s="2"/>
      <c r="W165" s="2"/>
      <c r="X165" s="2"/>
      <c r="Y165" s="2"/>
      <c r="Z165" s="2"/>
      <c r="AA165" s="2"/>
      <c r="AB165" s="2"/>
      <c r="AC165" s="2"/>
      <c r="AD165" s="2"/>
      <c r="AE165" s="2"/>
      <c r="AF165" s="2">
        <v>7.6420000000000003</v>
      </c>
      <c r="AG165" s="2">
        <v>7.14</v>
      </c>
      <c r="AH165" s="2"/>
      <c r="AI165" s="2"/>
      <c r="AJ165" s="2"/>
      <c r="AK165" s="2"/>
      <c r="AL165" s="2"/>
      <c r="AM165" s="2"/>
      <c r="AN165" s="2"/>
      <c r="AO165" s="2"/>
      <c r="AP165" s="2"/>
      <c r="AQ165" s="2"/>
      <c r="AR165" s="2"/>
      <c r="AS165" s="2"/>
      <c r="AT165" s="2">
        <v>46.860999999999997</v>
      </c>
      <c r="AU165" s="2"/>
      <c r="AV165" s="2"/>
      <c r="AW165" s="2"/>
      <c r="AX165" s="2"/>
      <c r="AY165" s="2"/>
      <c r="AZ165" s="2"/>
      <c r="BA165" s="2">
        <v>3.06</v>
      </c>
      <c r="BB165" s="2"/>
      <c r="BC165" s="2"/>
      <c r="BD165" s="2"/>
      <c r="BE165" s="2"/>
      <c r="BF165" s="24">
        <v>169.01499999999999</v>
      </c>
      <c r="BG165" s="30"/>
    </row>
    <row r="166" spans="1:59" s="10" customFormat="1" ht="15.6" x14ac:dyDescent="0.3">
      <c r="A166" s="54"/>
      <c r="B166" s="55" t="s">
        <v>72</v>
      </c>
      <c r="C166" s="56"/>
      <c r="D166" s="57"/>
      <c r="E166" s="2">
        <v>42.478000000000002</v>
      </c>
      <c r="F166" s="2"/>
      <c r="G166" s="2"/>
      <c r="H166" s="2"/>
      <c r="I166" s="2">
        <v>38.414999999999999</v>
      </c>
      <c r="J166" s="2"/>
      <c r="K166" s="2"/>
      <c r="L166" s="2"/>
      <c r="M166" s="2"/>
      <c r="N166" s="2"/>
      <c r="O166" s="2">
        <v>18.734999999999999</v>
      </c>
      <c r="P166" s="2">
        <v>4.6840000000000002</v>
      </c>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v>46.860999999999997</v>
      </c>
      <c r="AU166" s="2"/>
      <c r="AV166" s="2"/>
      <c r="AW166" s="2"/>
      <c r="AX166" s="2"/>
      <c r="AY166" s="2"/>
      <c r="AZ166" s="2"/>
      <c r="BA166" s="2"/>
      <c r="BB166" s="2"/>
      <c r="BC166" s="2"/>
      <c r="BD166" s="2"/>
      <c r="BE166" s="2"/>
      <c r="BF166" s="24">
        <v>151.173</v>
      </c>
      <c r="BG166" s="30"/>
    </row>
    <row r="167" spans="1:59" s="10" customFormat="1" ht="15.6" x14ac:dyDescent="0.3">
      <c r="A167" s="62"/>
      <c r="B167" s="63" t="s">
        <v>70</v>
      </c>
      <c r="C167" s="64"/>
      <c r="D167" s="65"/>
      <c r="E167" s="66">
        <v>100</v>
      </c>
      <c r="F167" s="66"/>
      <c r="G167" s="66"/>
      <c r="H167" s="66"/>
      <c r="I167" s="66">
        <v>100</v>
      </c>
      <c r="J167" s="66"/>
      <c r="K167" s="66"/>
      <c r="L167" s="66"/>
      <c r="M167" s="66"/>
      <c r="N167" s="66"/>
      <c r="O167" s="66">
        <v>100</v>
      </c>
      <c r="P167" s="66">
        <v>100</v>
      </c>
      <c r="Q167" s="66"/>
      <c r="R167" s="66"/>
      <c r="S167" s="66"/>
      <c r="T167" s="66"/>
      <c r="U167" s="66"/>
      <c r="V167" s="66"/>
      <c r="W167" s="66"/>
      <c r="X167" s="66"/>
      <c r="Y167" s="66"/>
      <c r="Z167" s="66"/>
      <c r="AA167" s="66"/>
      <c r="AB167" s="66"/>
      <c r="AC167" s="66"/>
      <c r="AD167" s="66"/>
      <c r="AE167" s="66"/>
      <c r="AF167" s="66"/>
      <c r="AG167" s="66"/>
      <c r="AH167" s="66"/>
      <c r="AI167" s="66"/>
      <c r="AJ167" s="66"/>
      <c r="AK167" s="66"/>
      <c r="AL167" s="66"/>
      <c r="AM167" s="66"/>
      <c r="AN167" s="66"/>
      <c r="AO167" s="66"/>
      <c r="AP167" s="66"/>
      <c r="AQ167" s="66"/>
      <c r="AR167" s="66"/>
      <c r="AS167" s="66"/>
      <c r="AT167" s="66">
        <v>100</v>
      </c>
      <c r="AU167" s="66"/>
      <c r="AV167" s="66"/>
      <c r="AW167" s="66"/>
      <c r="AX167" s="66"/>
      <c r="AY167" s="66"/>
      <c r="AZ167" s="66"/>
      <c r="BA167" s="66"/>
      <c r="BB167" s="66"/>
      <c r="BC167" s="66"/>
      <c r="BD167" s="66"/>
      <c r="BE167" s="66"/>
      <c r="BF167" s="67">
        <v>89.443540514155501</v>
      </c>
      <c r="BG167" s="30"/>
    </row>
    <row r="168" spans="1:59" s="10" customFormat="1" ht="202.8" x14ac:dyDescent="0.3">
      <c r="A168" s="49" t="s">
        <v>176</v>
      </c>
      <c r="B168" s="50" t="s">
        <v>177</v>
      </c>
      <c r="C168" s="51" t="s">
        <v>178</v>
      </c>
      <c r="D168" s="51" t="s">
        <v>107</v>
      </c>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3"/>
      <c r="BG168" s="30"/>
    </row>
    <row r="169" spans="1:59" s="10" customFormat="1" ht="15.6" x14ac:dyDescent="0.3">
      <c r="A169" s="54"/>
      <c r="B169" s="55" t="s">
        <v>71</v>
      </c>
      <c r="C169" s="56"/>
      <c r="D169" s="57"/>
      <c r="E169" s="2">
        <v>91.052999999999997</v>
      </c>
      <c r="F169" s="2"/>
      <c r="G169" s="2"/>
      <c r="H169" s="2"/>
      <c r="I169" s="2">
        <v>231.58500000000001</v>
      </c>
      <c r="J169" s="2"/>
      <c r="K169" s="2"/>
      <c r="L169" s="2"/>
      <c r="M169" s="2">
        <v>125.42400000000001</v>
      </c>
      <c r="N169" s="2"/>
      <c r="O169" s="2"/>
      <c r="P169" s="2">
        <v>7.4939999999999998</v>
      </c>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4">
        <v>455.55599999999998</v>
      </c>
      <c r="BG169" s="30"/>
    </row>
    <row r="170" spans="1:59" s="10" customFormat="1" ht="15.6" x14ac:dyDescent="0.3">
      <c r="A170" s="54"/>
      <c r="B170" s="55" t="s">
        <v>72</v>
      </c>
      <c r="C170" s="56"/>
      <c r="D170" s="57"/>
      <c r="E170" s="2">
        <v>91.052999999999997</v>
      </c>
      <c r="F170" s="2"/>
      <c r="G170" s="2"/>
      <c r="H170" s="2"/>
      <c r="I170" s="2">
        <v>231.58500000000001</v>
      </c>
      <c r="J170" s="2"/>
      <c r="K170" s="2"/>
      <c r="L170" s="2"/>
      <c r="M170" s="2">
        <v>125.42400000000001</v>
      </c>
      <c r="N170" s="2"/>
      <c r="O170" s="2"/>
      <c r="P170" s="2">
        <v>7.4939999999999998</v>
      </c>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4">
        <v>455.55599999999998</v>
      </c>
      <c r="BG170" s="30"/>
    </row>
    <row r="171" spans="1:59" s="10" customFormat="1" ht="15.6" x14ac:dyDescent="0.3">
      <c r="A171" s="62"/>
      <c r="B171" s="63" t="s">
        <v>70</v>
      </c>
      <c r="C171" s="64"/>
      <c r="D171" s="65"/>
      <c r="E171" s="66">
        <v>100</v>
      </c>
      <c r="F171" s="66"/>
      <c r="G171" s="66"/>
      <c r="H171" s="66"/>
      <c r="I171" s="66">
        <v>100</v>
      </c>
      <c r="J171" s="66"/>
      <c r="K171" s="66"/>
      <c r="L171" s="66"/>
      <c r="M171" s="66">
        <v>100</v>
      </c>
      <c r="N171" s="66"/>
      <c r="O171" s="66"/>
      <c r="P171" s="66">
        <v>100</v>
      </c>
      <c r="Q171" s="66"/>
      <c r="R171" s="66"/>
      <c r="S171" s="66"/>
      <c r="T171" s="66"/>
      <c r="U171" s="66"/>
      <c r="V171" s="66"/>
      <c r="W171" s="66"/>
      <c r="X171" s="66"/>
      <c r="Y171" s="66"/>
      <c r="Z171" s="66"/>
      <c r="AA171" s="66"/>
      <c r="AB171" s="66"/>
      <c r="AC171" s="66"/>
      <c r="AD171" s="66"/>
      <c r="AE171" s="66"/>
      <c r="AF171" s="66"/>
      <c r="AG171" s="66"/>
      <c r="AH171" s="66"/>
      <c r="AI171" s="66"/>
      <c r="AJ171" s="66"/>
      <c r="AK171" s="66"/>
      <c r="AL171" s="66"/>
      <c r="AM171" s="66"/>
      <c r="AN171" s="66"/>
      <c r="AO171" s="66"/>
      <c r="AP171" s="66"/>
      <c r="AQ171" s="66"/>
      <c r="AR171" s="66"/>
      <c r="AS171" s="66"/>
      <c r="AT171" s="66"/>
      <c r="AU171" s="66"/>
      <c r="AV171" s="66"/>
      <c r="AW171" s="66"/>
      <c r="AX171" s="66"/>
      <c r="AY171" s="66"/>
      <c r="AZ171" s="66"/>
      <c r="BA171" s="66"/>
      <c r="BB171" s="66"/>
      <c r="BC171" s="66"/>
      <c r="BD171" s="66"/>
      <c r="BE171" s="66"/>
      <c r="BF171" s="67">
        <v>100</v>
      </c>
      <c r="BG171" s="30"/>
    </row>
    <row r="172" spans="1:59" s="10" customFormat="1" ht="265.2" x14ac:dyDescent="0.3">
      <c r="A172" s="49" t="s">
        <v>179</v>
      </c>
      <c r="B172" s="50" t="s">
        <v>180</v>
      </c>
      <c r="C172" s="51" t="s">
        <v>181</v>
      </c>
      <c r="D172" s="51" t="s">
        <v>107</v>
      </c>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3"/>
      <c r="BG172" s="30"/>
    </row>
    <row r="173" spans="1:59" s="10" customFormat="1" ht="15.6" x14ac:dyDescent="0.3">
      <c r="A173" s="54"/>
      <c r="B173" s="55" t="s">
        <v>71</v>
      </c>
      <c r="C173" s="56"/>
      <c r="D173" s="57"/>
      <c r="E173" s="2">
        <v>99.293999999999997</v>
      </c>
      <c r="F173" s="2"/>
      <c r="G173" s="2"/>
      <c r="H173" s="2"/>
      <c r="I173" s="2">
        <v>62.933</v>
      </c>
      <c r="J173" s="2">
        <v>266.73899999999998</v>
      </c>
      <c r="K173" s="2"/>
      <c r="L173" s="2"/>
      <c r="M173" s="2"/>
      <c r="N173" s="2"/>
      <c r="O173" s="2">
        <v>72.856999999999999</v>
      </c>
      <c r="P173" s="2">
        <v>51.521000000000001</v>
      </c>
      <c r="Q173" s="2"/>
      <c r="R173" s="2"/>
      <c r="S173" s="2"/>
      <c r="T173" s="2"/>
      <c r="U173" s="2"/>
      <c r="V173" s="2"/>
      <c r="W173" s="2"/>
      <c r="X173" s="2"/>
      <c r="Y173" s="2"/>
      <c r="Z173" s="2"/>
      <c r="AA173" s="2"/>
      <c r="AB173" s="2"/>
      <c r="AC173" s="2"/>
      <c r="AD173" s="2"/>
      <c r="AE173" s="2"/>
      <c r="AF173" s="2">
        <v>152.488</v>
      </c>
      <c r="AG173" s="2">
        <v>71.400000000000006</v>
      </c>
      <c r="AH173" s="2"/>
      <c r="AI173" s="2">
        <v>31.225000000000001</v>
      </c>
      <c r="AJ173" s="2"/>
      <c r="AK173" s="2">
        <v>84.165000000000006</v>
      </c>
      <c r="AL173" s="2"/>
      <c r="AM173" s="2"/>
      <c r="AN173" s="2"/>
      <c r="AO173" s="2">
        <v>52.040999999999997</v>
      </c>
      <c r="AP173" s="2"/>
      <c r="AQ173" s="2"/>
      <c r="AR173" s="2"/>
      <c r="AS173" s="2"/>
      <c r="AT173" s="2"/>
      <c r="AU173" s="2">
        <v>1.02</v>
      </c>
      <c r="AV173" s="2"/>
      <c r="AW173" s="2"/>
      <c r="AX173" s="2"/>
      <c r="AY173" s="2"/>
      <c r="AZ173" s="2"/>
      <c r="BA173" s="2">
        <v>7.14</v>
      </c>
      <c r="BB173" s="2">
        <v>44.996000000000002</v>
      </c>
      <c r="BC173" s="2"/>
      <c r="BD173" s="2"/>
      <c r="BE173" s="2"/>
      <c r="BF173" s="24">
        <v>997.81899999999996</v>
      </c>
      <c r="BG173" s="30"/>
    </row>
    <row r="174" spans="1:59" s="10" customFormat="1" ht="15.6" x14ac:dyDescent="0.3">
      <c r="A174" s="54"/>
      <c r="B174" s="55" t="s">
        <v>72</v>
      </c>
      <c r="C174" s="56"/>
      <c r="D174" s="57"/>
      <c r="E174" s="2">
        <v>99.293999999999997</v>
      </c>
      <c r="F174" s="2"/>
      <c r="G174" s="2"/>
      <c r="H174" s="2"/>
      <c r="I174" s="2">
        <v>62.933</v>
      </c>
      <c r="J174" s="2">
        <v>266.73899999999998</v>
      </c>
      <c r="K174" s="2"/>
      <c r="L174" s="2"/>
      <c r="M174" s="2"/>
      <c r="N174" s="2"/>
      <c r="O174" s="2">
        <v>72.856999999999999</v>
      </c>
      <c r="P174" s="2">
        <v>51.521000000000001</v>
      </c>
      <c r="Q174" s="2"/>
      <c r="R174" s="2"/>
      <c r="S174" s="2"/>
      <c r="T174" s="2"/>
      <c r="U174" s="2"/>
      <c r="V174" s="2"/>
      <c r="W174" s="2"/>
      <c r="X174" s="2"/>
      <c r="Y174" s="2"/>
      <c r="Z174" s="2"/>
      <c r="AA174" s="2"/>
      <c r="AB174" s="2"/>
      <c r="AC174" s="2"/>
      <c r="AD174" s="2"/>
      <c r="AE174" s="2"/>
      <c r="AF174" s="2">
        <v>152.488</v>
      </c>
      <c r="AG174" s="2"/>
      <c r="AH174" s="2"/>
      <c r="AI174" s="2"/>
      <c r="AJ174" s="2"/>
      <c r="AK174" s="2"/>
      <c r="AL174" s="2"/>
      <c r="AM174" s="2"/>
      <c r="AN174" s="2"/>
      <c r="AO174" s="2"/>
      <c r="AP174" s="2"/>
      <c r="AQ174" s="2"/>
      <c r="AR174" s="2"/>
      <c r="AS174" s="2"/>
      <c r="AT174" s="2"/>
      <c r="AU174" s="2"/>
      <c r="AV174" s="2"/>
      <c r="AW174" s="2"/>
      <c r="AX174" s="2"/>
      <c r="AY174" s="2"/>
      <c r="AZ174" s="2"/>
      <c r="BA174" s="2"/>
      <c r="BB174" s="2">
        <v>44.000439999999998</v>
      </c>
      <c r="BC174" s="2"/>
      <c r="BD174" s="2"/>
      <c r="BE174" s="2"/>
      <c r="BF174" s="24">
        <v>749.83244000000002</v>
      </c>
      <c r="BG174" s="30"/>
    </row>
    <row r="175" spans="1:59" s="10" customFormat="1" ht="15.6" x14ac:dyDescent="0.3">
      <c r="A175" s="62"/>
      <c r="B175" s="63" t="s">
        <v>70</v>
      </c>
      <c r="C175" s="64"/>
      <c r="D175" s="65"/>
      <c r="E175" s="66">
        <v>100</v>
      </c>
      <c r="F175" s="66"/>
      <c r="G175" s="66"/>
      <c r="H175" s="66"/>
      <c r="I175" s="66">
        <v>100</v>
      </c>
      <c r="J175" s="66">
        <v>100</v>
      </c>
      <c r="K175" s="66"/>
      <c r="L175" s="66"/>
      <c r="M175" s="66"/>
      <c r="N175" s="66"/>
      <c r="O175" s="66">
        <v>100</v>
      </c>
      <c r="P175" s="66">
        <v>100</v>
      </c>
      <c r="Q175" s="66"/>
      <c r="R175" s="66"/>
      <c r="S175" s="66"/>
      <c r="T175" s="66"/>
      <c r="U175" s="66"/>
      <c r="V175" s="66"/>
      <c r="W175" s="66"/>
      <c r="X175" s="66"/>
      <c r="Y175" s="66"/>
      <c r="Z175" s="66"/>
      <c r="AA175" s="66"/>
      <c r="AB175" s="66"/>
      <c r="AC175" s="66"/>
      <c r="AD175" s="66"/>
      <c r="AE175" s="66"/>
      <c r="AF175" s="66">
        <v>100</v>
      </c>
      <c r="AG175" s="66"/>
      <c r="AH175" s="66"/>
      <c r="AI175" s="66"/>
      <c r="AJ175" s="66"/>
      <c r="AK175" s="66"/>
      <c r="AL175" s="66"/>
      <c r="AM175" s="66"/>
      <c r="AN175" s="66"/>
      <c r="AO175" s="66"/>
      <c r="AP175" s="66"/>
      <c r="AQ175" s="66"/>
      <c r="AR175" s="66"/>
      <c r="AS175" s="66"/>
      <c r="AT175" s="66"/>
      <c r="AU175" s="66"/>
      <c r="AV175" s="66"/>
      <c r="AW175" s="66"/>
      <c r="AX175" s="66"/>
      <c r="AY175" s="66"/>
      <c r="AZ175" s="66"/>
      <c r="BA175" s="66"/>
      <c r="BB175" s="66">
        <v>97.787447773135298</v>
      </c>
      <c r="BC175" s="66"/>
      <c r="BD175" s="66"/>
      <c r="BE175" s="66"/>
      <c r="BF175" s="67">
        <v>75.147139912148404</v>
      </c>
      <c r="BG175" s="30"/>
    </row>
    <row r="176" spans="1:59" s="10" customFormat="1" ht="202.8" x14ac:dyDescent="0.3">
      <c r="A176" s="49" t="s">
        <v>182</v>
      </c>
      <c r="B176" s="50" t="s">
        <v>183</v>
      </c>
      <c r="C176" s="51" t="s">
        <v>184</v>
      </c>
      <c r="D176" s="51" t="s">
        <v>107</v>
      </c>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3"/>
      <c r="BG176" s="30"/>
    </row>
    <row r="177" spans="1:59" s="10" customFormat="1" ht="15.6" x14ac:dyDescent="0.3">
      <c r="A177" s="54"/>
      <c r="B177" s="55" t="s">
        <v>71</v>
      </c>
      <c r="C177" s="56"/>
      <c r="D177" s="57"/>
      <c r="E177" s="2">
        <v>445.142</v>
      </c>
      <c r="F177" s="2">
        <v>23.606000000000002</v>
      </c>
      <c r="G177" s="2"/>
      <c r="H177" s="2"/>
      <c r="I177" s="2">
        <v>2561.7084399999999</v>
      </c>
      <c r="J177" s="2"/>
      <c r="K177" s="2"/>
      <c r="L177" s="2">
        <v>89.64</v>
      </c>
      <c r="M177" s="2"/>
      <c r="N177" s="2"/>
      <c r="O177" s="2">
        <v>36.429000000000002</v>
      </c>
      <c r="P177" s="2">
        <v>37.47</v>
      </c>
      <c r="Q177" s="2"/>
      <c r="R177" s="2"/>
      <c r="S177" s="2"/>
      <c r="T177" s="2"/>
      <c r="U177" s="2"/>
      <c r="V177" s="2"/>
      <c r="W177" s="2"/>
      <c r="X177" s="2"/>
      <c r="Y177" s="2"/>
      <c r="Z177" s="2"/>
      <c r="AA177" s="2">
        <v>2640.5027599999999</v>
      </c>
      <c r="AB177" s="2"/>
      <c r="AC177" s="2"/>
      <c r="AD177" s="2"/>
      <c r="AE177" s="2"/>
      <c r="AF177" s="2">
        <v>137.53899999999999</v>
      </c>
      <c r="AG177" s="2">
        <v>1.53</v>
      </c>
      <c r="AH177" s="2"/>
      <c r="AI177" s="2">
        <v>10.407999999999999</v>
      </c>
      <c r="AJ177" s="2"/>
      <c r="AK177" s="2">
        <v>0.52</v>
      </c>
      <c r="AL177" s="2"/>
      <c r="AM177" s="2"/>
      <c r="AN177" s="2"/>
      <c r="AO177" s="2"/>
      <c r="AP177" s="2"/>
      <c r="AQ177" s="2"/>
      <c r="AR177" s="2"/>
      <c r="AS177" s="2"/>
      <c r="AT177" s="2"/>
      <c r="AU177" s="2"/>
      <c r="AV177" s="2"/>
      <c r="AW177" s="2"/>
      <c r="AX177" s="2"/>
      <c r="AY177" s="2">
        <v>7.9370000000000003</v>
      </c>
      <c r="AZ177" s="2"/>
      <c r="BA177" s="2">
        <v>9.18</v>
      </c>
      <c r="BB177" s="2"/>
      <c r="BC177" s="2"/>
      <c r="BD177" s="2"/>
      <c r="BE177" s="2"/>
      <c r="BF177" s="24">
        <v>6001.6121999999996</v>
      </c>
      <c r="BG177" s="30"/>
    </row>
    <row r="178" spans="1:59" s="10" customFormat="1" ht="15.6" x14ac:dyDescent="0.3">
      <c r="A178" s="54"/>
      <c r="B178" s="55" t="s">
        <v>72</v>
      </c>
      <c r="C178" s="56"/>
      <c r="D178" s="57"/>
      <c r="E178" s="2">
        <v>445.142</v>
      </c>
      <c r="F178" s="2">
        <v>23.606000000000002</v>
      </c>
      <c r="G178" s="2"/>
      <c r="H178" s="2"/>
      <c r="I178" s="2">
        <v>2561.7084399999999</v>
      </c>
      <c r="J178" s="2"/>
      <c r="K178" s="2"/>
      <c r="L178" s="2">
        <v>89.64</v>
      </c>
      <c r="M178" s="2"/>
      <c r="N178" s="2"/>
      <c r="O178" s="2">
        <v>36.429000000000002</v>
      </c>
      <c r="P178" s="2">
        <v>37.47</v>
      </c>
      <c r="Q178" s="2"/>
      <c r="R178" s="2"/>
      <c r="S178" s="2"/>
      <c r="T178" s="2"/>
      <c r="U178" s="2"/>
      <c r="V178" s="2"/>
      <c r="W178" s="2"/>
      <c r="X178" s="2"/>
      <c r="Y178" s="2"/>
      <c r="Z178" s="2"/>
      <c r="AA178" s="2">
        <v>2640.5027599999999</v>
      </c>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4">
        <v>5834.4982</v>
      </c>
      <c r="BG178" s="30"/>
    </row>
    <row r="179" spans="1:59" s="10" customFormat="1" ht="15.6" x14ac:dyDescent="0.3">
      <c r="A179" s="62"/>
      <c r="B179" s="63" t="s">
        <v>70</v>
      </c>
      <c r="C179" s="64"/>
      <c r="D179" s="65"/>
      <c r="E179" s="66">
        <v>100</v>
      </c>
      <c r="F179" s="66">
        <v>100</v>
      </c>
      <c r="G179" s="66"/>
      <c r="H179" s="66"/>
      <c r="I179" s="66">
        <v>100</v>
      </c>
      <c r="J179" s="66"/>
      <c r="K179" s="66"/>
      <c r="L179" s="66">
        <v>100</v>
      </c>
      <c r="M179" s="66"/>
      <c r="N179" s="66"/>
      <c r="O179" s="66">
        <v>100</v>
      </c>
      <c r="P179" s="66">
        <v>100</v>
      </c>
      <c r="Q179" s="66"/>
      <c r="R179" s="66"/>
      <c r="S179" s="66"/>
      <c r="T179" s="66"/>
      <c r="U179" s="66"/>
      <c r="V179" s="66"/>
      <c r="W179" s="66"/>
      <c r="X179" s="66"/>
      <c r="Y179" s="66"/>
      <c r="Z179" s="66"/>
      <c r="AA179" s="66">
        <v>100</v>
      </c>
      <c r="AB179" s="66"/>
      <c r="AC179" s="66"/>
      <c r="AD179" s="66"/>
      <c r="AE179" s="66"/>
      <c r="AF179" s="66"/>
      <c r="AG179" s="66"/>
      <c r="AH179" s="66"/>
      <c r="AI179" s="66"/>
      <c r="AJ179" s="66"/>
      <c r="AK179" s="66"/>
      <c r="AL179" s="66"/>
      <c r="AM179" s="66"/>
      <c r="AN179" s="66"/>
      <c r="AO179" s="66"/>
      <c r="AP179" s="66"/>
      <c r="AQ179" s="66"/>
      <c r="AR179" s="66"/>
      <c r="AS179" s="66"/>
      <c r="AT179" s="66"/>
      <c r="AU179" s="66"/>
      <c r="AV179" s="66"/>
      <c r="AW179" s="66"/>
      <c r="AX179" s="66"/>
      <c r="AY179" s="66"/>
      <c r="AZ179" s="66"/>
      <c r="BA179" s="66"/>
      <c r="BB179" s="66"/>
      <c r="BC179" s="66"/>
      <c r="BD179" s="66"/>
      <c r="BE179" s="66"/>
      <c r="BF179" s="67">
        <v>97.215514857824303</v>
      </c>
      <c r="BG179" s="30"/>
    </row>
    <row r="180" spans="1:59" s="10" customFormat="1" ht="249.6" x14ac:dyDescent="0.3">
      <c r="A180" s="49" t="s">
        <v>185</v>
      </c>
      <c r="B180" s="50" t="s">
        <v>186</v>
      </c>
      <c r="C180" s="51" t="s">
        <v>187</v>
      </c>
      <c r="D180" s="51" t="s">
        <v>107</v>
      </c>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3"/>
      <c r="BG180" s="30"/>
    </row>
    <row r="181" spans="1:59" s="10" customFormat="1" ht="15.6" x14ac:dyDescent="0.3">
      <c r="A181" s="54"/>
      <c r="B181" s="55" t="s">
        <v>71</v>
      </c>
      <c r="C181" s="56"/>
      <c r="D181" s="57"/>
      <c r="E181" s="2">
        <v>46.274999999999999</v>
      </c>
      <c r="F181" s="2">
        <v>35.914999999999999</v>
      </c>
      <c r="G181" s="2"/>
      <c r="H181" s="2"/>
      <c r="I181" s="2">
        <v>284.471</v>
      </c>
      <c r="J181" s="2"/>
      <c r="K181" s="2"/>
      <c r="L181" s="2"/>
      <c r="M181" s="2"/>
      <c r="N181" s="2"/>
      <c r="O181" s="2">
        <v>46.837000000000003</v>
      </c>
      <c r="P181" s="2">
        <v>9.3670000000000009</v>
      </c>
      <c r="Q181" s="2"/>
      <c r="R181" s="2"/>
      <c r="S181" s="2"/>
      <c r="T181" s="2"/>
      <c r="U181" s="2"/>
      <c r="V181" s="2"/>
      <c r="W181" s="2"/>
      <c r="X181" s="2"/>
      <c r="Y181" s="2"/>
      <c r="Z181" s="2"/>
      <c r="AA181" s="2"/>
      <c r="AB181" s="2"/>
      <c r="AC181" s="2"/>
      <c r="AD181" s="2"/>
      <c r="AE181" s="2"/>
      <c r="AF181" s="2">
        <v>46.837000000000003</v>
      </c>
      <c r="AG181" s="2">
        <v>5.0999999999999996</v>
      </c>
      <c r="AH181" s="2"/>
      <c r="AI181" s="2">
        <v>3.1219999999999999</v>
      </c>
      <c r="AJ181" s="2"/>
      <c r="AK181" s="2">
        <v>23.114000000000001</v>
      </c>
      <c r="AL181" s="2"/>
      <c r="AM181" s="2"/>
      <c r="AN181" s="2"/>
      <c r="AO181" s="2"/>
      <c r="AP181" s="2"/>
      <c r="AQ181" s="2"/>
      <c r="AR181" s="2"/>
      <c r="AS181" s="2"/>
      <c r="AT181" s="2"/>
      <c r="AU181" s="2"/>
      <c r="AV181" s="2"/>
      <c r="AW181" s="2"/>
      <c r="AX181" s="2"/>
      <c r="AY181" s="2"/>
      <c r="AZ181" s="2">
        <v>50.771000000000001</v>
      </c>
      <c r="BA181" s="2">
        <v>5.0999999999999996</v>
      </c>
      <c r="BB181" s="2"/>
      <c r="BC181" s="2"/>
      <c r="BD181" s="2"/>
      <c r="BE181" s="2"/>
      <c r="BF181" s="24">
        <v>556.90899999999999</v>
      </c>
      <c r="BG181" s="30"/>
    </row>
    <row r="182" spans="1:59" s="10" customFormat="1" ht="15.6" x14ac:dyDescent="0.3">
      <c r="A182" s="54"/>
      <c r="B182" s="55" t="s">
        <v>72</v>
      </c>
      <c r="C182" s="56"/>
      <c r="D182" s="57"/>
      <c r="E182" s="2">
        <v>46.274999999999999</v>
      </c>
      <c r="F182" s="2">
        <v>35.914999999999999</v>
      </c>
      <c r="G182" s="2"/>
      <c r="H182" s="2"/>
      <c r="I182" s="2">
        <v>284.471</v>
      </c>
      <c r="J182" s="2"/>
      <c r="K182" s="2"/>
      <c r="L182" s="2"/>
      <c r="M182" s="2"/>
      <c r="N182" s="2"/>
      <c r="O182" s="2">
        <v>46.837000000000003</v>
      </c>
      <c r="P182" s="2">
        <v>9.3670000000000009</v>
      </c>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v>50.771000000000001</v>
      </c>
      <c r="BA182" s="2"/>
      <c r="BB182" s="2"/>
      <c r="BC182" s="2"/>
      <c r="BD182" s="2"/>
      <c r="BE182" s="2"/>
      <c r="BF182" s="24">
        <v>473.63600000000002</v>
      </c>
      <c r="BG182" s="30"/>
    </row>
    <row r="183" spans="1:59" s="10" customFormat="1" ht="15.6" x14ac:dyDescent="0.3">
      <c r="A183" s="62"/>
      <c r="B183" s="63" t="s">
        <v>70</v>
      </c>
      <c r="C183" s="64"/>
      <c r="D183" s="65"/>
      <c r="E183" s="66">
        <v>100</v>
      </c>
      <c r="F183" s="66">
        <v>100</v>
      </c>
      <c r="G183" s="66"/>
      <c r="H183" s="66"/>
      <c r="I183" s="66">
        <v>100</v>
      </c>
      <c r="J183" s="66"/>
      <c r="K183" s="66"/>
      <c r="L183" s="66"/>
      <c r="M183" s="66"/>
      <c r="N183" s="66"/>
      <c r="O183" s="66">
        <v>100</v>
      </c>
      <c r="P183" s="66">
        <v>100</v>
      </c>
      <c r="Q183" s="66"/>
      <c r="R183" s="66"/>
      <c r="S183" s="66"/>
      <c r="T183" s="66"/>
      <c r="U183" s="66"/>
      <c r="V183" s="66"/>
      <c r="W183" s="66"/>
      <c r="X183" s="66"/>
      <c r="Y183" s="66"/>
      <c r="Z183" s="66"/>
      <c r="AA183" s="66"/>
      <c r="AB183" s="66"/>
      <c r="AC183" s="66"/>
      <c r="AD183" s="66"/>
      <c r="AE183" s="66"/>
      <c r="AF183" s="66"/>
      <c r="AG183" s="66"/>
      <c r="AH183" s="66"/>
      <c r="AI183" s="66"/>
      <c r="AJ183" s="66"/>
      <c r="AK183" s="66"/>
      <c r="AL183" s="66"/>
      <c r="AM183" s="66"/>
      <c r="AN183" s="66"/>
      <c r="AO183" s="66"/>
      <c r="AP183" s="66"/>
      <c r="AQ183" s="66"/>
      <c r="AR183" s="66"/>
      <c r="AS183" s="66"/>
      <c r="AT183" s="66"/>
      <c r="AU183" s="66"/>
      <c r="AV183" s="66"/>
      <c r="AW183" s="66"/>
      <c r="AX183" s="66"/>
      <c r="AY183" s="66"/>
      <c r="AZ183" s="66">
        <v>100</v>
      </c>
      <c r="BA183" s="66"/>
      <c r="BB183" s="66"/>
      <c r="BC183" s="66"/>
      <c r="BD183" s="66"/>
      <c r="BE183" s="66"/>
      <c r="BF183" s="67">
        <v>85.047287797467803</v>
      </c>
      <c r="BG183" s="30"/>
    </row>
    <row r="184" spans="1:59" s="10" customFormat="1" ht="218.4" x14ac:dyDescent="0.3">
      <c r="A184" s="49" t="s">
        <v>188</v>
      </c>
      <c r="B184" s="50" t="s">
        <v>189</v>
      </c>
      <c r="C184" s="51" t="s">
        <v>190</v>
      </c>
      <c r="D184" s="51" t="s">
        <v>107</v>
      </c>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3"/>
      <c r="BG184" s="30"/>
    </row>
    <row r="185" spans="1:59" s="10" customFormat="1" ht="15.6" x14ac:dyDescent="0.3">
      <c r="A185" s="54"/>
      <c r="B185" s="55" t="s">
        <v>71</v>
      </c>
      <c r="C185" s="56"/>
      <c r="D185" s="57"/>
      <c r="E185" s="2">
        <v>29.507000000000001</v>
      </c>
      <c r="F185" s="2">
        <v>21.141999999999999</v>
      </c>
      <c r="G185" s="2"/>
      <c r="H185" s="2"/>
      <c r="I185" s="2">
        <v>61.005000000000003</v>
      </c>
      <c r="J185" s="2"/>
      <c r="K185" s="2"/>
      <c r="L185" s="2"/>
      <c r="M185" s="2"/>
      <c r="N185" s="2">
        <v>56.204000000000001</v>
      </c>
      <c r="O185" s="2"/>
      <c r="P185" s="2">
        <v>4.6840000000000002</v>
      </c>
      <c r="Q185" s="2"/>
      <c r="R185" s="2"/>
      <c r="S185" s="2"/>
      <c r="T185" s="2"/>
      <c r="U185" s="2"/>
      <c r="V185" s="2"/>
      <c r="W185" s="2"/>
      <c r="X185" s="2"/>
      <c r="Y185" s="2"/>
      <c r="Z185" s="2"/>
      <c r="AA185" s="2">
        <v>91.591999999999999</v>
      </c>
      <c r="AB185" s="2"/>
      <c r="AC185" s="2"/>
      <c r="AD185" s="2"/>
      <c r="AE185" s="2"/>
      <c r="AF185" s="2">
        <v>90.549000000000007</v>
      </c>
      <c r="AG185" s="2">
        <v>7.14</v>
      </c>
      <c r="AH185" s="2"/>
      <c r="AI185" s="2">
        <v>5.2039999999999997</v>
      </c>
      <c r="AJ185" s="2"/>
      <c r="AK185" s="2">
        <v>5.2039999999999997</v>
      </c>
      <c r="AL185" s="2"/>
      <c r="AM185" s="2"/>
      <c r="AN185" s="2"/>
      <c r="AO185" s="2"/>
      <c r="AP185" s="2"/>
      <c r="AQ185" s="2"/>
      <c r="AR185" s="2"/>
      <c r="AS185" s="2"/>
      <c r="AT185" s="2">
        <v>55.228000000000002</v>
      </c>
      <c r="AU185" s="2">
        <v>4.9160000000000004</v>
      </c>
      <c r="AV185" s="2"/>
      <c r="AW185" s="2">
        <v>5.77</v>
      </c>
      <c r="AX185" s="2"/>
      <c r="AY185" s="2"/>
      <c r="AZ185" s="2">
        <v>46.79</v>
      </c>
      <c r="BA185" s="2">
        <v>10.199999999999999</v>
      </c>
      <c r="BB185" s="2"/>
      <c r="BC185" s="2"/>
      <c r="BD185" s="2"/>
      <c r="BE185" s="2"/>
      <c r="BF185" s="24">
        <v>495.13499999999999</v>
      </c>
      <c r="BG185" s="30"/>
    </row>
    <row r="186" spans="1:59" s="10" customFormat="1" ht="15.6" x14ac:dyDescent="0.3">
      <c r="A186" s="54"/>
      <c r="B186" s="55" t="s">
        <v>72</v>
      </c>
      <c r="C186" s="56"/>
      <c r="D186" s="57"/>
      <c r="E186" s="2">
        <v>29.507000000000001</v>
      </c>
      <c r="F186" s="2">
        <v>21.141999999999999</v>
      </c>
      <c r="G186" s="2"/>
      <c r="H186" s="2"/>
      <c r="I186" s="2">
        <v>61.005000000000003</v>
      </c>
      <c r="J186" s="2"/>
      <c r="K186" s="2"/>
      <c r="L186" s="2"/>
      <c r="M186" s="2"/>
      <c r="N186" s="2">
        <v>56.204000000000001</v>
      </c>
      <c r="O186" s="2"/>
      <c r="P186" s="2">
        <v>4.6840000000000002</v>
      </c>
      <c r="Q186" s="2"/>
      <c r="R186" s="2"/>
      <c r="S186" s="2"/>
      <c r="T186" s="2"/>
      <c r="U186" s="2"/>
      <c r="V186" s="2"/>
      <c r="W186" s="2"/>
      <c r="X186" s="2"/>
      <c r="Y186" s="2"/>
      <c r="Z186" s="2"/>
      <c r="AA186" s="2">
        <v>91.591999999999999</v>
      </c>
      <c r="AB186" s="2"/>
      <c r="AC186" s="2"/>
      <c r="AD186" s="2"/>
      <c r="AE186" s="2"/>
      <c r="AF186" s="2"/>
      <c r="AG186" s="2"/>
      <c r="AH186" s="2"/>
      <c r="AI186" s="2"/>
      <c r="AJ186" s="2"/>
      <c r="AK186" s="2"/>
      <c r="AL186" s="2"/>
      <c r="AM186" s="2"/>
      <c r="AN186" s="2"/>
      <c r="AO186" s="2"/>
      <c r="AP186" s="2"/>
      <c r="AQ186" s="2"/>
      <c r="AR186" s="2"/>
      <c r="AS186" s="2"/>
      <c r="AT186" s="2">
        <v>55.228000000000002</v>
      </c>
      <c r="AU186" s="2"/>
      <c r="AV186" s="2"/>
      <c r="AW186" s="2">
        <v>5.77</v>
      </c>
      <c r="AX186" s="2"/>
      <c r="AY186" s="2"/>
      <c r="AZ186" s="2">
        <v>46.79</v>
      </c>
      <c r="BA186" s="2"/>
      <c r="BB186" s="2"/>
      <c r="BC186" s="2"/>
      <c r="BD186" s="2"/>
      <c r="BE186" s="2"/>
      <c r="BF186" s="24">
        <v>371.92200000000003</v>
      </c>
      <c r="BG186" s="30"/>
    </row>
    <row r="187" spans="1:59" s="10" customFormat="1" ht="15.6" x14ac:dyDescent="0.3">
      <c r="A187" s="62"/>
      <c r="B187" s="63" t="s">
        <v>70</v>
      </c>
      <c r="C187" s="64"/>
      <c r="D187" s="65"/>
      <c r="E187" s="66">
        <v>100</v>
      </c>
      <c r="F187" s="66">
        <v>100</v>
      </c>
      <c r="G187" s="66"/>
      <c r="H187" s="66"/>
      <c r="I187" s="66">
        <v>100</v>
      </c>
      <c r="J187" s="66"/>
      <c r="K187" s="66"/>
      <c r="L187" s="66"/>
      <c r="M187" s="66"/>
      <c r="N187" s="66">
        <v>100</v>
      </c>
      <c r="O187" s="66"/>
      <c r="P187" s="66">
        <v>100</v>
      </c>
      <c r="Q187" s="66"/>
      <c r="R187" s="66"/>
      <c r="S187" s="66"/>
      <c r="T187" s="66"/>
      <c r="U187" s="66"/>
      <c r="V187" s="66"/>
      <c r="W187" s="66"/>
      <c r="X187" s="66"/>
      <c r="Y187" s="66"/>
      <c r="Z187" s="66"/>
      <c r="AA187" s="66">
        <v>100</v>
      </c>
      <c r="AB187" s="66"/>
      <c r="AC187" s="66"/>
      <c r="AD187" s="66"/>
      <c r="AE187" s="66"/>
      <c r="AF187" s="66"/>
      <c r="AG187" s="66"/>
      <c r="AH187" s="66"/>
      <c r="AI187" s="66"/>
      <c r="AJ187" s="66"/>
      <c r="AK187" s="66"/>
      <c r="AL187" s="66"/>
      <c r="AM187" s="66"/>
      <c r="AN187" s="66"/>
      <c r="AO187" s="66"/>
      <c r="AP187" s="66"/>
      <c r="AQ187" s="66"/>
      <c r="AR187" s="66"/>
      <c r="AS187" s="66"/>
      <c r="AT187" s="66">
        <v>100</v>
      </c>
      <c r="AU187" s="66"/>
      <c r="AV187" s="66"/>
      <c r="AW187" s="66">
        <v>100</v>
      </c>
      <c r="AX187" s="66"/>
      <c r="AY187" s="66"/>
      <c r="AZ187" s="66">
        <v>100</v>
      </c>
      <c r="BA187" s="66"/>
      <c r="BB187" s="66"/>
      <c r="BC187" s="66"/>
      <c r="BD187" s="66"/>
      <c r="BE187" s="66"/>
      <c r="BF187" s="67">
        <v>75.115271592595903</v>
      </c>
      <c r="BG187" s="30"/>
    </row>
    <row r="188" spans="1:59" s="10" customFormat="1" ht="46.8" x14ac:dyDescent="0.3">
      <c r="A188" s="49" t="s">
        <v>191</v>
      </c>
      <c r="B188" s="50" t="s">
        <v>192</v>
      </c>
      <c r="C188" s="51" t="s">
        <v>193</v>
      </c>
      <c r="D188" s="51" t="s">
        <v>194</v>
      </c>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3"/>
      <c r="BG188" s="30"/>
    </row>
    <row r="189" spans="1:59" s="10" customFormat="1" ht="15.6" x14ac:dyDescent="0.3">
      <c r="A189" s="54"/>
      <c r="B189" s="55" t="s">
        <v>71</v>
      </c>
      <c r="C189" s="56"/>
      <c r="D189" s="57"/>
      <c r="E189" s="2"/>
      <c r="F189" s="2"/>
      <c r="G189" s="2"/>
      <c r="H189" s="2"/>
      <c r="I189" s="2">
        <v>8000</v>
      </c>
      <c r="J189" s="2"/>
      <c r="K189" s="2"/>
      <c r="L189" s="2"/>
      <c r="M189" s="2"/>
      <c r="N189" s="2"/>
      <c r="O189" s="2"/>
      <c r="P189" s="2">
        <v>503.60700000000003</v>
      </c>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v>8887.8680000000004</v>
      </c>
      <c r="BD189" s="2"/>
      <c r="BE189" s="2"/>
      <c r="BF189" s="24">
        <v>17391.474999999999</v>
      </c>
      <c r="BG189" s="30"/>
    </row>
    <row r="190" spans="1:59" s="10" customFormat="1" ht="15.6" x14ac:dyDescent="0.3">
      <c r="A190" s="54"/>
      <c r="B190" s="55" t="s">
        <v>72</v>
      </c>
      <c r="C190" s="56"/>
      <c r="D190" s="57"/>
      <c r="E190" s="2"/>
      <c r="F190" s="2"/>
      <c r="G190" s="2"/>
      <c r="H190" s="2"/>
      <c r="I190" s="2">
        <v>8000</v>
      </c>
      <c r="J190" s="2"/>
      <c r="K190" s="2"/>
      <c r="L190" s="2"/>
      <c r="M190" s="2"/>
      <c r="N190" s="2"/>
      <c r="O190" s="2"/>
      <c r="P190" s="2">
        <v>503.60700000000003</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4">
        <v>8503.607</v>
      </c>
      <c r="BG190" s="30"/>
    </row>
    <row r="191" spans="1:59" s="10" customFormat="1" ht="15.6" x14ac:dyDescent="0.3">
      <c r="A191" s="62"/>
      <c r="B191" s="63" t="s">
        <v>70</v>
      </c>
      <c r="C191" s="64"/>
      <c r="D191" s="65"/>
      <c r="E191" s="66"/>
      <c r="F191" s="66"/>
      <c r="G191" s="66"/>
      <c r="H191" s="66"/>
      <c r="I191" s="66">
        <v>100</v>
      </c>
      <c r="J191" s="66"/>
      <c r="K191" s="66"/>
      <c r="L191" s="66"/>
      <c r="M191" s="66"/>
      <c r="N191" s="66"/>
      <c r="O191" s="66"/>
      <c r="P191" s="66">
        <v>100</v>
      </c>
      <c r="Q191" s="66"/>
      <c r="R191" s="66"/>
      <c r="S191" s="66"/>
      <c r="T191" s="66"/>
      <c r="U191" s="66"/>
      <c r="V191" s="66"/>
      <c r="W191" s="66"/>
      <c r="X191" s="66"/>
      <c r="Y191" s="66"/>
      <c r="Z191" s="66"/>
      <c r="AA191" s="66"/>
      <c r="AB191" s="66"/>
      <c r="AC191" s="66"/>
      <c r="AD191" s="66"/>
      <c r="AE191" s="66"/>
      <c r="AF191" s="66"/>
      <c r="AG191" s="66"/>
      <c r="AH191" s="66"/>
      <c r="AI191" s="66"/>
      <c r="AJ191" s="66"/>
      <c r="AK191" s="66"/>
      <c r="AL191" s="66"/>
      <c r="AM191" s="66"/>
      <c r="AN191" s="66"/>
      <c r="AO191" s="66"/>
      <c r="AP191" s="66"/>
      <c r="AQ191" s="66"/>
      <c r="AR191" s="66"/>
      <c r="AS191" s="66"/>
      <c r="AT191" s="66"/>
      <c r="AU191" s="66"/>
      <c r="AV191" s="66"/>
      <c r="AW191" s="66"/>
      <c r="AX191" s="66"/>
      <c r="AY191" s="66"/>
      <c r="AZ191" s="66"/>
      <c r="BA191" s="66"/>
      <c r="BB191" s="66"/>
      <c r="BC191" s="66"/>
      <c r="BD191" s="66"/>
      <c r="BE191" s="66"/>
      <c r="BF191" s="67">
        <v>48.895260465256598</v>
      </c>
      <c r="BG191" s="30"/>
    </row>
    <row r="192" spans="1:59" s="10" customFormat="1" ht="15.6" x14ac:dyDescent="0.3">
      <c r="A192" s="58"/>
      <c r="B192" s="59" t="s">
        <v>195</v>
      </c>
      <c r="C192" s="60"/>
      <c r="D192" s="61"/>
      <c r="E192" s="24">
        <v>282033.07714000001</v>
      </c>
      <c r="F192" s="24">
        <v>15946.19039</v>
      </c>
      <c r="G192" s="24">
        <v>6424.2703499999998</v>
      </c>
      <c r="H192" s="24">
        <v>32894.85297</v>
      </c>
      <c r="I192" s="24">
        <v>35625.907639999998</v>
      </c>
      <c r="J192" s="24">
        <v>5134.2746100000004</v>
      </c>
      <c r="K192" s="24">
        <v>43027.105389999997</v>
      </c>
      <c r="L192" s="24">
        <v>10779.380510000001</v>
      </c>
      <c r="M192" s="24">
        <v>6263.8686900000002</v>
      </c>
      <c r="N192" s="24">
        <v>5419.7002000000002</v>
      </c>
      <c r="O192" s="24">
        <v>71205.387839999996</v>
      </c>
      <c r="P192" s="24">
        <v>71257.848620000004</v>
      </c>
      <c r="Q192" s="24">
        <v>2935.1756500000001</v>
      </c>
      <c r="R192" s="24">
        <v>1003.9188</v>
      </c>
      <c r="S192" s="24">
        <v>35012.429349999999</v>
      </c>
      <c r="T192" s="24">
        <v>19512.37213</v>
      </c>
      <c r="U192" s="24">
        <v>1002.02</v>
      </c>
      <c r="V192" s="24">
        <v>140.4</v>
      </c>
      <c r="W192" s="24">
        <v>200.78899999999999</v>
      </c>
      <c r="X192" s="24">
        <v>1164.2517399999999</v>
      </c>
      <c r="Y192" s="24"/>
      <c r="Z192" s="24">
        <v>419.08</v>
      </c>
      <c r="AA192" s="24">
        <v>98821.973490000004</v>
      </c>
      <c r="AB192" s="24">
        <v>1900.2929999999999</v>
      </c>
      <c r="AC192" s="24">
        <v>34384.890429999999</v>
      </c>
      <c r="AD192" s="24">
        <v>812.43</v>
      </c>
      <c r="AE192" s="24">
        <v>103006.97231</v>
      </c>
      <c r="AF192" s="24">
        <v>1216.12996</v>
      </c>
      <c r="AG192" s="24">
        <v>116726.18281</v>
      </c>
      <c r="AH192" s="24">
        <v>29650.5</v>
      </c>
      <c r="AI192" s="24">
        <v>114.872</v>
      </c>
      <c r="AJ192" s="24">
        <v>59.45</v>
      </c>
      <c r="AK192" s="24">
        <v>93129.942710000003</v>
      </c>
      <c r="AL192" s="24"/>
      <c r="AM192" s="24"/>
      <c r="AN192" s="24">
        <v>91600</v>
      </c>
      <c r="AO192" s="24">
        <v>1130.4269999999999</v>
      </c>
      <c r="AP192" s="24"/>
      <c r="AQ192" s="24">
        <v>378.57</v>
      </c>
      <c r="AR192" s="24">
        <v>338.78</v>
      </c>
      <c r="AS192" s="24">
        <v>4858.4799999999996</v>
      </c>
      <c r="AT192" s="24">
        <v>24068.66908</v>
      </c>
      <c r="AU192" s="24">
        <v>710.404</v>
      </c>
      <c r="AV192" s="24">
        <v>727.35599999999999</v>
      </c>
      <c r="AW192" s="24">
        <v>19721.684249999998</v>
      </c>
      <c r="AX192" s="24"/>
      <c r="AY192" s="24">
        <v>17.937000000000001</v>
      </c>
      <c r="AZ192" s="24">
        <v>150558.06218000001</v>
      </c>
      <c r="BA192" s="24">
        <v>1745.5</v>
      </c>
      <c r="BB192" s="24">
        <v>369.56200000000001</v>
      </c>
      <c r="BC192" s="24">
        <v>12373.907999999999</v>
      </c>
      <c r="BD192" s="24">
        <v>54686.815329999998</v>
      </c>
      <c r="BE192" s="24"/>
      <c r="BF192" s="24">
        <v>1490512.0925700001</v>
      </c>
      <c r="BG192" s="30"/>
    </row>
    <row r="193" spans="1:59" s="10" customFormat="1" ht="15.6" x14ac:dyDescent="0.3">
      <c r="A193" s="58"/>
      <c r="B193" s="59" t="s">
        <v>196</v>
      </c>
      <c r="C193" s="60"/>
      <c r="D193" s="61"/>
      <c r="E193" s="24">
        <v>260030.47555999999</v>
      </c>
      <c r="F193" s="24">
        <v>15946.19039</v>
      </c>
      <c r="G193" s="24">
        <v>6424.2703499999998</v>
      </c>
      <c r="H193" s="24">
        <v>32891.913869999997</v>
      </c>
      <c r="I193" s="24">
        <v>34604.630969999998</v>
      </c>
      <c r="J193" s="24">
        <v>5129.49406</v>
      </c>
      <c r="K193" s="24">
        <v>42309.279649999997</v>
      </c>
      <c r="L193" s="24">
        <v>10776.78363</v>
      </c>
      <c r="M193" s="24">
        <v>6213.84231</v>
      </c>
      <c r="N193" s="24">
        <v>5419.7002000000002</v>
      </c>
      <c r="O193" s="24">
        <v>71205.387839999996</v>
      </c>
      <c r="P193" s="24">
        <v>66241.544699999999</v>
      </c>
      <c r="Q193" s="24">
        <v>2935.1756500000001</v>
      </c>
      <c r="R193" s="24">
        <v>1003.9188</v>
      </c>
      <c r="S193" s="24">
        <v>35012.429349999999</v>
      </c>
      <c r="T193" s="24">
        <v>19512.37213</v>
      </c>
      <c r="U193" s="24">
        <v>1002.02</v>
      </c>
      <c r="V193" s="24">
        <v>140.4</v>
      </c>
      <c r="W193" s="24">
        <v>200.78899999999999</v>
      </c>
      <c r="X193" s="24">
        <v>664.25174000000004</v>
      </c>
      <c r="Y193" s="24"/>
      <c r="Z193" s="24">
        <v>419.08</v>
      </c>
      <c r="AA193" s="24">
        <v>81717.881139999998</v>
      </c>
      <c r="AB193" s="24">
        <v>1900.2929999999999</v>
      </c>
      <c r="AC193" s="24">
        <v>32413.529149999998</v>
      </c>
      <c r="AD193" s="24">
        <v>811.63959999999997</v>
      </c>
      <c r="AE193" s="24">
        <v>64588.918339999997</v>
      </c>
      <c r="AF193" s="24">
        <v>933.51607999999999</v>
      </c>
      <c r="AG193" s="24">
        <v>103761.20646</v>
      </c>
      <c r="AH193" s="24">
        <v>29650.5</v>
      </c>
      <c r="AI193" s="24">
        <v>64.912999999999997</v>
      </c>
      <c r="AJ193" s="24"/>
      <c r="AK193" s="24">
        <v>93016.939710000006</v>
      </c>
      <c r="AL193" s="24"/>
      <c r="AM193" s="24"/>
      <c r="AN193" s="24">
        <v>91600</v>
      </c>
      <c r="AO193" s="24">
        <v>1078.386</v>
      </c>
      <c r="AP193" s="24"/>
      <c r="AQ193" s="24"/>
      <c r="AR193" s="24">
        <v>338.78</v>
      </c>
      <c r="AS193" s="24">
        <v>4858.4799999999996</v>
      </c>
      <c r="AT193" s="24">
        <v>24068.66878</v>
      </c>
      <c r="AU193" s="24">
        <v>704.46799999999996</v>
      </c>
      <c r="AV193" s="24">
        <v>720.08199999999999</v>
      </c>
      <c r="AW193" s="24">
        <v>19721.684249999998</v>
      </c>
      <c r="AX193" s="24"/>
      <c r="AY193" s="24">
        <v>10</v>
      </c>
      <c r="AZ193" s="24">
        <v>119300.43193000001</v>
      </c>
      <c r="BA193" s="24">
        <v>1664.00954</v>
      </c>
      <c r="BB193" s="24">
        <v>368.56103999999999</v>
      </c>
      <c r="BC193" s="24">
        <v>3486.04</v>
      </c>
      <c r="BD193" s="24">
        <v>54658.905310000002</v>
      </c>
      <c r="BE193" s="24"/>
      <c r="BF193" s="24">
        <v>1349521.7835299999</v>
      </c>
      <c r="BG193" s="30"/>
    </row>
    <row r="194" spans="1:59" s="10" customFormat="1" ht="15.6" x14ac:dyDescent="0.3">
      <c r="A194" s="68"/>
      <c r="B194" s="69" t="s">
        <v>197</v>
      </c>
      <c r="C194" s="70"/>
      <c r="D194" s="71"/>
      <c r="E194" s="72">
        <v>92.060134067578105</v>
      </c>
      <c r="F194" s="72">
        <v>100</v>
      </c>
      <c r="G194" s="72">
        <v>100</v>
      </c>
      <c r="H194" s="72">
        <v>99.991065167542502</v>
      </c>
      <c r="I194" s="72">
        <v>97.133331506048805</v>
      </c>
      <c r="J194" s="72">
        <v>99.906889475862997</v>
      </c>
      <c r="K194" s="72">
        <v>98.331689446702001</v>
      </c>
      <c r="L194" s="72">
        <v>99.975908819643195</v>
      </c>
      <c r="M194" s="72">
        <v>99.201350116424607</v>
      </c>
      <c r="N194" s="72">
        <v>100</v>
      </c>
      <c r="O194" s="72">
        <v>100</v>
      </c>
      <c r="P194" s="72">
        <v>92.960348905913904</v>
      </c>
      <c r="Q194" s="72">
        <v>100</v>
      </c>
      <c r="R194" s="72">
        <v>100</v>
      </c>
      <c r="S194" s="72">
        <v>100</v>
      </c>
      <c r="T194" s="72">
        <v>100</v>
      </c>
      <c r="U194" s="72">
        <v>100</v>
      </c>
      <c r="V194" s="72">
        <v>100</v>
      </c>
      <c r="W194" s="72">
        <v>100</v>
      </c>
      <c r="X194" s="72">
        <v>57.053961542715797</v>
      </c>
      <c r="Y194" s="72"/>
      <c r="Z194" s="72">
        <v>100</v>
      </c>
      <c r="AA194" s="72">
        <v>82.692014998333505</v>
      </c>
      <c r="AB194" s="72">
        <v>100</v>
      </c>
      <c r="AC194" s="72">
        <v>94.266780392936596</v>
      </c>
      <c r="AD194" s="72">
        <v>99.902711618231706</v>
      </c>
      <c r="AE194" s="72">
        <v>62.703443166564803</v>
      </c>
      <c r="AF194" s="72">
        <v>76.761210619299206</v>
      </c>
      <c r="AG194" s="72">
        <v>88.892829322531995</v>
      </c>
      <c r="AH194" s="72">
        <v>100</v>
      </c>
      <c r="AI194" s="72">
        <v>56.508983912528699</v>
      </c>
      <c r="AJ194" s="72"/>
      <c r="AK194" s="72">
        <v>99.878660936846103</v>
      </c>
      <c r="AL194" s="72"/>
      <c r="AM194" s="72"/>
      <c r="AN194" s="72">
        <v>100</v>
      </c>
      <c r="AO194" s="72">
        <v>95.396341382504104</v>
      </c>
      <c r="AP194" s="72"/>
      <c r="AQ194" s="72"/>
      <c r="AR194" s="72">
        <v>100</v>
      </c>
      <c r="AS194" s="72">
        <v>100</v>
      </c>
      <c r="AT194" s="72">
        <v>99.999998753566302</v>
      </c>
      <c r="AU194" s="72">
        <v>99.164419119261694</v>
      </c>
      <c r="AV194" s="72">
        <v>98.999939506926395</v>
      </c>
      <c r="AW194" s="72">
        <v>100</v>
      </c>
      <c r="AX194" s="72"/>
      <c r="AY194" s="72">
        <v>55.750682945865996</v>
      </c>
      <c r="AZ194" s="72">
        <v>79.2388200290264</v>
      </c>
      <c r="BA194" s="72">
        <v>95.331397307361698</v>
      </c>
      <c r="BB194" s="72">
        <v>99.729149642008593</v>
      </c>
      <c r="BC194" s="72">
        <v>28.172506212265301</v>
      </c>
      <c r="BD194" s="72">
        <v>99.9489638959014</v>
      </c>
      <c r="BE194" s="72"/>
      <c r="BF194" s="72">
        <v>90.514618675369107</v>
      </c>
      <c r="BG194" s="30"/>
    </row>
    <row r="195" spans="1:59" s="10" customFormat="1" ht="31.2" x14ac:dyDescent="0.3">
      <c r="A195" s="58"/>
      <c r="B195" s="59" t="s">
        <v>198</v>
      </c>
      <c r="C195" s="60"/>
      <c r="D195" s="61"/>
      <c r="E195" s="24">
        <v>139725.79681</v>
      </c>
      <c r="F195" s="24">
        <v>5592.9972100000005</v>
      </c>
      <c r="G195" s="24">
        <v>6424.2703499999998</v>
      </c>
      <c r="H195" s="24">
        <v>32894.85297</v>
      </c>
      <c r="I195" s="24">
        <v>26222.079119999999</v>
      </c>
      <c r="J195" s="24">
        <v>4029.30321</v>
      </c>
      <c r="K195" s="24">
        <v>40019.152499999997</v>
      </c>
      <c r="L195" s="24">
        <v>10265.24878</v>
      </c>
      <c r="M195" s="24">
        <v>4734.3660900000004</v>
      </c>
      <c r="N195" s="24">
        <v>3988.5936200000001</v>
      </c>
      <c r="O195" s="24">
        <v>60943.230940000001</v>
      </c>
      <c r="P195" s="24">
        <v>34177.079619999997</v>
      </c>
      <c r="Q195" s="24">
        <v>1598.87301</v>
      </c>
      <c r="R195" s="24">
        <v>371.44859000000002</v>
      </c>
      <c r="S195" s="24">
        <v>34395.218739999997</v>
      </c>
      <c r="T195" s="24">
        <v>18760.234550000001</v>
      </c>
      <c r="U195" s="24">
        <v>1002.02</v>
      </c>
      <c r="V195" s="24">
        <v>140.4</v>
      </c>
      <c r="W195" s="24">
        <v>200.78899999999999</v>
      </c>
      <c r="X195" s="24">
        <v>878.87261999999998</v>
      </c>
      <c r="Y195" s="24"/>
      <c r="Z195" s="24">
        <v>419.08</v>
      </c>
      <c r="AA195" s="24">
        <v>63538.531869999999</v>
      </c>
      <c r="AB195" s="24">
        <v>1900.2929999999999</v>
      </c>
      <c r="AC195" s="24">
        <v>33390.307809999998</v>
      </c>
      <c r="AD195" s="24">
        <v>812.43</v>
      </c>
      <c r="AE195" s="24">
        <v>11291.472900000001</v>
      </c>
      <c r="AF195" s="24">
        <v>442.86574999999999</v>
      </c>
      <c r="AG195" s="24">
        <v>116726.18281</v>
      </c>
      <c r="AH195" s="24">
        <v>29650.5</v>
      </c>
      <c r="AI195" s="24">
        <v>114.872</v>
      </c>
      <c r="AJ195" s="24">
        <v>59.45</v>
      </c>
      <c r="AK195" s="24">
        <v>93129.942710000003</v>
      </c>
      <c r="AL195" s="24"/>
      <c r="AM195" s="24"/>
      <c r="AN195" s="24">
        <v>91600</v>
      </c>
      <c r="AO195" s="24">
        <v>1130.4269999999999</v>
      </c>
      <c r="AP195" s="24"/>
      <c r="AQ195" s="24">
        <v>378.57</v>
      </c>
      <c r="AR195" s="24">
        <v>338.78</v>
      </c>
      <c r="AS195" s="24">
        <v>4858.4799999999996</v>
      </c>
      <c r="AT195" s="24">
        <v>19000.405859999999</v>
      </c>
      <c r="AU195" s="24">
        <v>710.404</v>
      </c>
      <c r="AV195" s="24">
        <v>727.35599999999999</v>
      </c>
      <c r="AW195" s="24">
        <v>19721.684249999998</v>
      </c>
      <c r="AX195" s="24"/>
      <c r="AY195" s="24">
        <v>17.937000000000001</v>
      </c>
      <c r="AZ195" s="24">
        <v>140633.46218</v>
      </c>
      <c r="BA195" s="24">
        <v>1745.5</v>
      </c>
      <c r="BB195" s="24">
        <v>369.56200000000001</v>
      </c>
      <c r="BC195" s="24">
        <v>12373.907999999999</v>
      </c>
      <c r="BD195" s="24">
        <v>54686.815329999998</v>
      </c>
      <c r="BE195" s="24"/>
      <c r="BF195" s="24">
        <v>1126134.0482000001</v>
      </c>
      <c r="BG195" s="30"/>
    </row>
    <row r="196" spans="1:59" s="10" customFormat="1" ht="15.6" x14ac:dyDescent="0.3">
      <c r="A196" s="58"/>
      <c r="B196" s="59" t="s">
        <v>199</v>
      </c>
      <c r="C196" s="60"/>
      <c r="D196" s="61"/>
      <c r="E196" s="24">
        <v>139626.36507</v>
      </c>
      <c r="F196" s="24">
        <v>5592.9972100000005</v>
      </c>
      <c r="G196" s="24">
        <v>6424.2703499999998</v>
      </c>
      <c r="H196" s="24">
        <v>32891.913869999997</v>
      </c>
      <c r="I196" s="24">
        <v>25396.577150000001</v>
      </c>
      <c r="J196" s="24">
        <v>4024.5226600000001</v>
      </c>
      <c r="K196" s="24">
        <v>39301.326760000004</v>
      </c>
      <c r="L196" s="24">
        <v>10265.222820000001</v>
      </c>
      <c r="M196" s="24">
        <v>4684.3708100000003</v>
      </c>
      <c r="N196" s="24">
        <v>3988.5936200000001</v>
      </c>
      <c r="O196" s="24">
        <v>60943.230940000001</v>
      </c>
      <c r="P196" s="24">
        <v>32524.372469999998</v>
      </c>
      <c r="Q196" s="24">
        <v>1598.87301</v>
      </c>
      <c r="R196" s="24">
        <v>371.44859000000002</v>
      </c>
      <c r="S196" s="24">
        <v>34395.218739999997</v>
      </c>
      <c r="T196" s="24">
        <v>18760.234550000001</v>
      </c>
      <c r="U196" s="24">
        <v>1002.02</v>
      </c>
      <c r="V196" s="24">
        <v>140.4</v>
      </c>
      <c r="W196" s="24">
        <v>200.78899999999999</v>
      </c>
      <c r="X196" s="24">
        <v>378.87261999999998</v>
      </c>
      <c r="Y196" s="24"/>
      <c r="Z196" s="24">
        <v>419.08</v>
      </c>
      <c r="AA196" s="24">
        <v>61475.367570000002</v>
      </c>
      <c r="AB196" s="24">
        <v>1900.2929999999999</v>
      </c>
      <c r="AC196" s="24">
        <v>31519.285209999998</v>
      </c>
      <c r="AD196" s="24">
        <v>811.63959999999997</v>
      </c>
      <c r="AE196" s="24">
        <v>11291.472900000001</v>
      </c>
      <c r="AF196" s="24">
        <v>160.29829000000001</v>
      </c>
      <c r="AG196" s="24">
        <v>103761.20646</v>
      </c>
      <c r="AH196" s="24">
        <v>29650.5</v>
      </c>
      <c r="AI196" s="24">
        <v>64.912999999999997</v>
      </c>
      <c r="AJ196" s="24"/>
      <c r="AK196" s="24">
        <v>93016.939710000006</v>
      </c>
      <c r="AL196" s="24"/>
      <c r="AM196" s="24"/>
      <c r="AN196" s="24">
        <v>91600</v>
      </c>
      <c r="AO196" s="24">
        <v>1078.386</v>
      </c>
      <c r="AP196" s="24"/>
      <c r="AQ196" s="24"/>
      <c r="AR196" s="24">
        <v>338.78</v>
      </c>
      <c r="AS196" s="24">
        <v>4858.4799999999996</v>
      </c>
      <c r="AT196" s="24">
        <v>19000.405559999999</v>
      </c>
      <c r="AU196" s="24">
        <v>704.46799999999996</v>
      </c>
      <c r="AV196" s="24">
        <v>720.08199999999999</v>
      </c>
      <c r="AW196" s="24">
        <v>19721.684249999998</v>
      </c>
      <c r="AX196" s="24"/>
      <c r="AY196" s="24">
        <v>10</v>
      </c>
      <c r="AZ196" s="24">
        <v>119300.43193000001</v>
      </c>
      <c r="BA196" s="24">
        <v>1664.00954</v>
      </c>
      <c r="BB196" s="24">
        <v>368.56103999999999</v>
      </c>
      <c r="BC196" s="24">
        <v>3486.04</v>
      </c>
      <c r="BD196" s="24">
        <v>54658.905310000002</v>
      </c>
      <c r="BE196" s="24"/>
      <c r="BF196" s="24">
        <v>1074092.8496099999</v>
      </c>
      <c r="BG196" s="30"/>
    </row>
    <row r="197" spans="1:59" s="10" customFormat="1" ht="15.6" x14ac:dyDescent="0.3">
      <c r="A197" s="68"/>
      <c r="B197" s="69" t="s">
        <v>197</v>
      </c>
      <c r="C197" s="70"/>
      <c r="D197" s="71"/>
      <c r="E197" s="72">
        <v>99.928837950993895</v>
      </c>
      <c r="F197" s="72">
        <v>100</v>
      </c>
      <c r="G197" s="72">
        <v>100</v>
      </c>
      <c r="H197" s="72">
        <v>99.991065167542502</v>
      </c>
      <c r="I197" s="72">
        <v>96.8518820867626</v>
      </c>
      <c r="J197" s="72">
        <v>99.881355416784302</v>
      </c>
      <c r="K197" s="72">
        <v>98.206294498615307</v>
      </c>
      <c r="L197" s="72">
        <v>99.999747107931199</v>
      </c>
      <c r="M197" s="72">
        <v>98.943992098422598</v>
      </c>
      <c r="N197" s="72">
        <v>100</v>
      </c>
      <c r="O197" s="72">
        <v>100</v>
      </c>
      <c r="P197" s="72">
        <v>95.164282120135098</v>
      </c>
      <c r="Q197" s="72">
        <v>100</v>
      </c>
      <c r="R197" s="72">
        <v>100</v>
      </c>
      <c r="S197" s="72">
        <v>100</v>
      </c>
      <c r="T197" s="72">
        <v>100</v>
      </c>
      <c r="U197" s="72">
        <v>100</v>
      </c>
      <c r="V197" s="72">
        <v>100</v>
      </c>
      <c r="W197" s="72">
        <v>100</v>
      </c>
      <c r="X197" s="72">
        <v>43.1089342617136</v>
      </c>
      <c r="Y197" s="72"/>
      <c r="Z197" s="72">
        <v>100</v>
      </c>
      <c r="AA197" s="72">
        <v>96.752892710487401</v>
      </c>
      <c r="AB197" s="72">
        <v>100</v>
      </c>
      <c r="AC197" s="72">
        <v>94.396509877517005</v>
      </c>
      <c r="AD197" s="72">
        <v>99.902711618231706</v>
      </c>
      <c r="AE197" s="72">
        <v>100</v>
      </c>
      <c r="AF197" s="72">
        <v>36.1956845838722</v>
      </c>
      <c r="AG197" s="72">
        <v>88.892829322531995</v>
      </c>
      <c r="AH197" s="72">
        <v>100</v>
      </c>
      <c r="AI197" s="72">
        <v>56.508983912528699</v>
      </c>
      <c r="AJ197" s="72"/>
      <c r="AK197" s="72">
        <v>99.878660936846103</v>
      </c>
      <c r="AL197" s="72"/>
      <c r="AM197" s="72"/>
      <c r="AN197" s="72">
        <v>100</v>
      </c>
      <c r="AO197" s="72">
        <v>95.396341382504104</v>
      </c>
      <c r="AP197" s="72"/>
      <c r="AQ197" s="72"/>
      <c r="AR197" s="72">
        <v>100</v>
      </c>
      <c r="AS197" s="72">
        <v>100</v>
      </c>
      <c r="AT197" s="72">
        <v>99.999998421086303</v>
      </c>
      <c r="AU197" s="72">
        <v>99.164419119261694</v>
      </c>
      <c r="AV197" s="72">
        <v>98.999939506926395</v>
      </c>
      <c r="AW197" s="72">
        <v>100</v>
      </c>
      <c r="AX197" s="72"/>
      <c r="AY197" s="72">
        <v>55.750682945865996</v>
      </c>
      <c r="AZ197" s="72">
        <v>84.830757972312895</v>
      </c>
      <c r="BA197" s="72">
        <v>95.331397307361698</v>
      </c>
      <c r="BB197" s="72">
        <v>99.729149642008593</v>
      </c>
      <c r="BC197" s="72">
        <v>28.172506212265301</v>
      </c>
      <c r="BD197" s="72">
        <v>99.9489638959014</v>
      </c>
      <c r="BE197" s="72"/>
      <c r="BF197" s="72">
        <v>95.378774074615507</v>
      </c>
      <c r="BG197" s="30"/>
    </row>
    <row r="198" spans="1:59" s="10" customFormat="1" ht="31.2" x14ac:dyDescent="0.3">
      <c r="A198" s="58"/>
      <c r="B198" s="59" t="s">
        <v>200</v>
      </c>
      <c r="C198" s="60"/>
      <c r="D198" s="61"/>
      <c r="E198" s="24">
        <v>15903.157279999999</v>
      </c>
      <c r="F198" s="24">
        <v>606.64318000000003</v>
      </c>
      <c r="G198" s="24"/>
      <c r="H198" s="24"/>
      <c r="I198" s="24">
        <v>6885.7709199999999</v>
      </c>
      <c r="J198" s="24">
        <v>1104.9713999999999</v>
      </c>
      <c r="K198" s="24">
        <v>3007.95289</v>
      </c>
      <c r="L198" s="24">
        <v>514.13172999999995</v>
      </c>
      <c r="M198" s="24">
        <v>1529.5026</v>
      </c>
      <c r="N198" s="24">
        <v>1431.1065799999999</v>
      </c>
      <c r="O198" s="24">
        <v>10262.1569</v>
      </c>
      <c r="P198" s="24">
        <v>2281.3357299999998</v>
      </c>
      <c r="Q198" s="24">
        <v>1336.3026400000001</v>
      </c>
      <c r="R198" s="24">
        <v>632.47020999999995</v>
      </c>
      <c r="S198" s="24">
        <v>617.21060999999997</v>
      </c>
      <c r="T198" s="24">
        <v>752.13757999999996</v>
      </c>
      <c r="U198" s="24"/>
      <c r="V198" s="24"/>
      <c r="W198" s="24"/>
      <c r="X198" s="24">
        <v>285.37912</v>
      </c>
      <c r="Y198" s="24"/>
      <c r="Z198" s="24"/>
      <c r="AA198" s="24">
        <v>4985.3760400000001</v>
      </c>
      <c r="AB198" s="24"/>
      <c r="AC198" s="24">
        <v>994.58262000000002</v>
      </c>
      <c r="AD198" s="24"/>
      <c r="AE198" s="24"/>
      <c r="AF198" s="24">
        <v>773.26421000000005</v>
      </c>
      <c r="AG198" s="24"/>
      <c r="AH198" s="24"/>
      <c r="AI198" s="24"/>
      <c r="AJ198" s="24"/>
      <c r="AK198" s="24"/>
      <c r="AL198" s="24"/>
      <c r="AM198" s="24"/>
      <c r="AN198" s="24"/>
      <c r="AO198" s="24"/>
      <c r="AP198" s="24"/>
      <c r="AQ198" s="24"/>
      <c r="AR198" s="24"/>
      <c r="AS198" s="24"/>
      <c r="AT198" s="24">
        <v>858.02356999999995</v>
      </c>
      <c r="AU198" s="24"/>
      <c r="AV198" s="24"/>
      <c r="AW198" s="24"/>
      <c r="AX198" s="24"/>
      <c r="AY198" s="24"/>
      <c r="AZ198" s="24">
        <v>9924.6</v>
      </c>
      <c r="BA198" s="24"/>
      <c r="BB198" s="24"/>
      <c r="BC198" s="24"/>
      <c r="BD198" s="24"/>
      <c r="BE198" s="24"/>
      <c r="BF198" s="24">
        <v>64686.075810000002</v>
      </c>
      <c r="BG198" s="30"/>
    </row>
    <row r="199" spans="1:59" s="10" customFormat="1" ht="31.2" x14ac:dyDescent="0.3">
      <c r="A199" s="58"/>
      <c r="B199" s="59" t="s">
        <v>201</v>
      </c>
      <c r="C199" s="60"/>
      <c r="D199" s="61"/>
      <c r="E199" s="24">
        <v>15903.157279999999</v>
      </c>
      <c r="F199" s="24">
        <v>606.64318000000003</v>
      </c>
      <c r="G199" s="24"/>
      <c r="H199" s="24"/>
      <c r="I199" s="24">
        <v>6689.99622</v>
      </c>
      <c r="J199" s="24">
        <v>1104.9713999999999</v>
      </c>
      <c r="K199" s="24">
        <v>3007.95289</v>
      </c>
      <c r="L199" s="24">
        <v>511.56081</v>
      </c>
      <c r="M199" s="24">
        <v>1529.4715000000001</v>
      </c>
      <c r="N199" s="24">
        <v>1431.1065799999999</v>
      </c>
      <c r="O199" s="24">
        <v>10262.1569</v>
      </c>
      <c r="P199" s="24">
        <v>2281.3357299999998</v>
      </c>
      <c r="Q199" s="24">
        <v>1336.3026400000001</v>
      </c>
      <c r="R199" s="24">
        <v>632.47020999999995</v>
      </c>
      <c r="S199" s="24">
        <v>617.21060999999997</v>
      </c>
      <c r="T199" s="24">
        <v>752.13757999999996</v>
      </c>
      <c r="U199" s="24"/>
      <c r="V199" s="24"/>
      <c r="W199" s="24"/>
      <c r="X199" s="24">
        <v>285.37912</v>
      </c>
      <c r="Y199" s="24"/>
      <c r="Z199" s="24"/>
      <c r="AA199" s="24">
        <v>4985.3684199999998</v>
      </c>
      <c r="AB199" s="24"/>
      <c r="AC199" s="24">
        <v>894.24393999999995</v>
      </c>
      <c r="AD199" s="24"/>
      <c r="AE199" s="24"/>
      <c r="AF199" s="24">
        <v>773.21779000000004</v>
      </c>
      <c r="AG199" s="24"/>
      <c r="AH199" s="24"/>
      <c r="AI199" s="24"/>
      <c r="AJ199" s="24"/>
      <c r="AK199" s="24"/>
      <c r="AL199" s="24"/>
      <c r="AM199" s="24"/>
      <c r="AN199" s="24"/>
      <c r="AO199" s="24"/>
      <c r="AP199" s="24"/>
      <c r="AQ199" s="24"/>
      <c r="AR199" s="24"/>
      <c r="AS199" s="24"/>
      <c r="AT199" s="24">
        <v>858.02356999999995</v>
      </c>
      <c r="AU199" s="24"/>
      <c r="AV199" s="24"/>
      <c r="AW199" s="24"/>
      <c r="AX199" s="24"/>
      <c r="AY199" s="24"/>
      <c r="AZ199" s="24"/>
      <c r="BA199" s="24"/>
      <c r="BB199" s="24"/>
      <c r="BC199" s="24"/>
      <c r="BD199" s="24"/>
      <c r="BE199" s="24"/>
      <c r="BF199" s="24">
        <v>54462.70637</v>
      </c>
      <c r="BG199" s="30"/>
    </row>
    <row r="200" spans="1:59" s="10" customFormat="1" ht="15.6" x14ac:dyDescent="0.3">
      <c r="A200" s="68"/>
      <c r="B200" s="69" t="s">
        <v>197</v>
      </c>
      <c r="C200" s="70"/>
      <c r="D200" s="71"/>
      <c r="E200" s="72">
        <v>97.544848339700195</v>
      </c>
      <c r="F200" s="72">
        <v>100</v>
      </c>
      <c r="G200" s="72"/>
      <c r="H200" s="72"/>
      <c r="I200" s="72">
        <v>97.156822347496799</v>
      </c>
      <c r="J200" s="72">
        <v>100</v>
      </c>
      <c r="K200" s="72">
        <v>100</v>
      </c>
      <c r="L200" s="72">
        <v>99.499949166724207</v>
      </c>
      <c r="M200" s="72">
        <v>99.997966659226293</v>
      </c>
      <c r="N200" s="72">
        <v>100</v>
      </c>
      <c r="O200" s="72">
        <v>100</v>
      </c>
      <c r="P200" s="72">
        <v>100</v>
      </c>
      <c r="Q200" s="72">
        <v>100</v>
      </c>
      <c r="R200" s="72">
        <v>100</v>
      </c>
      <c r="S200" s="72">
        <v>100</v>
      </c>
      <c r="T200" s="72">
        <v>100</v>
      </c>
      <c r="U200" s="72"/>
      <c r="V200" s="72"/>
      <c r="W200" s="72"/>
      <c r="X200" s="72">
        <v>100</v>
      </c>
      <c r="Y200" s="72"/>
      <c r="Z200" s="72"/>
      <c r="AA200" s="72">
        <v>99.999847152954104</v>
      </c>
      <c r="AB200" s="72"/>
      <c r="AC200" s="72">
        <v>89.911478646188201</v>
      </c>
      <c r="AD200" s="72"/>
      <c r="AE200" s="72"/>
      <c r="AF200" s="72">
        <v>99.993996877212197</v>
      </c>
      <c r="AG200" s="72"/>
      <c r="AH200" s="72"/>
      <c r="AI200" s="72"/>
      <c r="AJ200" s="72"/>
      <c r="AK200" s="72"/>
      <c r="AL200" s="72"/>
      <c r="AM200" s="72"/>
      <c r="AN200" s="72"/>
      <c r="AO200" s="72"/>
      <c r="AP200" s="72"/>
      <c r="AQ200" s="72"/>
      <c r="AR200" s="72"/>
      <c r="AS200" s="72"/>
      <c r="AT200" s="72">
        <v>100</v>
      </c>
      <c r="AU200" s="72"/>
      <c r="AV200" s="72"/>
      <c r="AW200" s="72"/>
      <c r="AX200" s="72"/>
      <c r="AY200" s="72"/>
      <c r="AZ200" s="72"/>
      <c r="BA200" s="72"/>
      <c r="BB200" s="72"/>
      <c r="BC200" s="72"/>
      <c r="BD200" s="72"/>
      <c r="BE200" s="72"/>
      <c r="BF200" s="72">
        <v>83.591807143819295</v>
      </c>
      <c r="BG200" s="30"/>
    </row>
    <row r="201" spans="1:59" s="10" customFormat="1" ht="46.8" x14ac:dyDescent="0.3">
      <c r="A201" s="58"/>
      <c r="B201" s="59" t="s">
        <v>202</v>
      </c>
      <c r="C201" s="60"/>
      <c r="D201" s="61"/>
      <c r="E201" s="24">
        <v>19587.76856</v>
      </c>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4"/>
      <c r="BF201" s="24">
        <v>19587.76856</v>
      </c>
      <c r="BG201" s="30"/>
    </row>
    <row r="202" spans="1:59" s="10" customFormat="1" ht="46.8" x14ac:dyDescent="0.3">
      <c r="A202" s="58"/>
      <c r="B202" s="59" t="s">
        <v>203</v>
      </c>
      <c r="C202" s="60"/>
      <c r="D202" s="61"/>
      <c r="E202" s="24">
        <v>19464.800090000001</v>
      </c>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4"/>
      <c r="BF202" s="24">
        <v>19464.800090000001</v>
      </c>
      <c r="BG202" s="30"/>
    </row>
    <row r="203" spans="1:59" s="10" customFormat="1" ht="15.6" x14ac:dyDescent="0.3">
      <c r="A203" s="68"/>
      <c r="B203" s="69" t="s">
        <v>197</v>
      </c>
      <c r="C203" s="70"/>
      <c r="D203" s="71"/>
      <c r="E203" s="72">
        <v>99.372218077708297</v>
      </c>
      <c r="F203" s="72"/>
      <c r="G203" s="72"/>
      <c r="H203" s="72"/>
      <c r="I203" s="72"/>
      <c r="J203" s="72"/>
      <c r="K203" s="72"/>
      <c r="L203" s="72"/>
      <c r="M203" s="72"/>
      <c r="N203" s="72"/>
      <c r="O203" s="72"/>
      <c r="P203" s="72"/>
      <c r="Q203" s="72"/>
      <c r="R203" s="72"/>
      <c r="S203" s="72"/>
      <c r="T203" s="72"/>
      <c r="U203" s="72"/>
      <c r="V203" s="72"/>
      <c r="W203" s="72"/>
      <c r="X203" s="72"/>
      <c r="Y203" s="72"/>
      <c r="Z203" s="72"/>
      <c r="AA203" s="72"/>
      <c r="AB203" s="72"/>
      <c r="AC203" s="72"/>
      <c r="AD203" s="72"/>
      <c r="AE203" s="72"/>
      <c r="AF203" s="72"/>
      <c r="AG203" s="72"/>
      <c r="AH203" s="72"/>
      <c r="AI203" s="72"/>
      <c r="AJ203" s="72"/>
      <c r="AK203" s="72"/>
      <c r="AL203" s="72"/>
      <c r="AM203" s="72"/>
      <c r="AN203" s="72"/>
      <c r="AO203" s="72"/>
      <c r="AP203" s="72"/>
      <c r="AQ203" s="72"/>
      <c r="AR203" s="72"/>
      <c r="AS203" s="72"/>
      <c r="AT203" s="72"/>
      <c r="AU203" s="72"/>
      <c r="AV203" s="72"/>
      <c r="AW203" s="72"/>
      <c r="AX203" s="72"/>
      <c r="AY203" s="72"/>
      <c r="AZ203" s="72"/>
      <c r="BA203" s="72"/>
      <c r="BB203" s="72"/>
      <c r="BC203" s="72"/>
      <c r="BD203" s="72"/>
      <c r="BE203" s="72"/>
      <c r="BF203" s="72">
        <v>99.372218077708297</v>
      </c>
      <c r="BG203" s="30"/>
    </row>
    <row r="204" spans="1:59" s="10" customFormat="1" ht="31.2" x14ac:dyDescent="0.3">
      <c r="A204" s="58"/>
      <c r="B204" s="59" t="s">
        <v>206</v>
      </c>
      <c r="C204" s="60"/>
      <c r="D204" s="61"/>
      <c r="E204" s="77">
        <v>106816.35449</v>
      </c>
      <c r="F204" s="77">
        <v>9746.5499999999993</v>
      </c>
      <c r="G204" s="24"/>
      <c r="H204" s="24"/>
      <c r="I204" s="77">
        <v>2518.0576000000001</v>
      </c>
      <c r="J204" s="24"/>
      <c r="K204" s="24"/>
      <c r="L204" s="24"/>
      <c r="M204" s="24"/>
      <c r="N204" s="24"/>
      <c r="O204" s="24"/>
      <c r="P204" s="77">
        <v>34799.433270000001</v>
      </c>
      <c r="Q204" s="24"/>
      <c r="R204" s="24"/>
      <c r="S204" s="24"/>
      <c r="T204" s="24"/>
      <c r="U204" s="24"/>
      <c r="V204" s="24"/>
      <c r="W204" s="24"/>
      <c r="X204" s="24"/>
      <c r="Y204" s="24"/>
      <c r="Z204" s="24"/>
      <c r="AA204" s="77">
        <v>30298.065579999999</v>
      </c>
      <c r="AB204" s="24"/>
      <c r="AC204" s="24"/>
      <c r="AD204" s="77">
        <v>91715.499410000004</v>
      </c>
      <c r="AE204" s="24"/>
      <c r="AF204" s="24"/>
      <c r="AG204" s="24"/>
      <c r="AH204" s="24"/>
      <c r="AI204" s="24"/>
      <c r="AJ204" s="24"/>
      <c r="AK204" s="24"/>
      <c r="AL204" s="24"/>
      <c r="AM204" s="24"/>
      <c r="AN204" s="24"/>
      <c r="AO204" s="24"/>
      <c r="AP204" s="24"/>
      <c r="AQ204" s="24"/>
      <c r="AR204" s="24"/>
      <c r="AS204" s="24"/>
      <c r="AT204" s="77">
        <v>4210.2396500000004</v>
      </c>
      <c r="AU204" s="24"/>
      <c r="AV204" s="24"/>
      <c r="AW204" s="24"/>
      <c r="AX204" s="24"/>
      <c r="AY204" s="24"/>
      <c r="AZ204" s="24"/>
      <c r="BA204" s="24"/>
      <c r="BB204" s="24"/>
      <c r="BC204" s="24"/>
      <c r="BD204" s="24"/>
      <c r="BE204" s="24"/>
      <c r="BF204" s="24">
        <v>280104.2</v>
      </c>
      <c r="BG204" s="30"/>
    </row>
    <row r="205" spans="1:59" s="10" customFormat="1" ht="48.75" customHeight="1" x14ac:dyDescent="0.3">
      <c r="A205" s="58"/>
      <c r="B205" s="59" t="s">
        <v>207</v>
      </c>
      <c r="C205" s="60"/>
      <c r="D205" s="61"/>
      <c r="E205" s="77">
        <v>85036.153120000003</v>
      </c>
      <c r="F205" s="77">
        <v>9746.5499999999993</v>
      </c>
      <c r="G205" s="24"/>
      <c r="H205" s="24"/>
      <c r="I205" s="77">
        <v>2518.0576000000001</v>
      </c>
      <c r="J205" s="24"/>
      <c r="K205" s="24"/>
      <c r="L205" s="24"/>
      <c r="M205" s="24"/>
      <c r="N205" s="24"/>
      <c r="O205" s="24"/>
      <c r="P205" s="77">
        <v>31435.836500000001</v>
      </c>
      <c r="Q205" s="24"/>
      <c r="R205" s="24"/>
      <c r="S205" s="24"/>
      <c r="T205" s="24"/>
      <c r="U205" s="24"/>
      <c r="V205" s="24"/>
      <c r="W205" s="24"/>
      <c r="X205" s="24"/>
      <c r="Y205" s="24"/>
      <c r="Z205" s="24"/>
      <c r="AA205" s="77">
        <v>15257.14515</v>
      </c>
      <c r="AB205" s="24"/>
      <c r="AC205" s="24"/>
      <c r="AD205" s="77">
        <v>53297.445440000003</v>
      </c>
      <c r="AE205" s="24"/>
      <c r="AF205" s="24"/>
      <c r="AG205" s="24"/>
      <c r="AH205" s="24"/>
      <c r="AI205" s="24"/>
      <c r="AJ205" s="24"/>
      <c r="AK205" s="24"/>
      <c r="AL205" s="24"/>
      <c r="AM205" s="24"/>
      <c r="AN205" s="24"/>
      <c r="AO205" s="24"/>
      <c r="AP205" s="24"/>
      <c r="AQ205" s="24"/>
      <c r="AR205" s="24"/>
      <c r="AS205" s="24"/>
      <c r="AT205" s="77">
        <v>4210.2396500000004</v>
      </c>
      <c r="AU205" s="24"/>
      <c r="AV205" s="24"/>
      <c r="AW205" s="24"/>
      <c r="AX205" s="24"/>
      <c r="AY205" s="24"/>
      <c r="AZ205" s="24"/>
      <c r="BA205" s="24"/>
      <c r="BB205" s="24"/>
      <c r="BC205" s="24"/>
      <c r="BD205" s="24"/>
      <c r="BE205" s="24"/>
      <c r="BF205" s="24">
        <v>201501.42746000001</v>
      </c>
      <c r="BG205" s="30"/>
    </row>
    <row r="206" spans="1:59" s="10" customFormat="1" ht="15.6" x14ac:dyDescent="0.3">
      <c r="A206" s="68"/>
      <c r="B206" s="69" t="s">
        <v>197</v>
      </c>
      <c r="C206" s="70"/>
      <c r="D206" s="71"/>
      <c r="E206" s="72">
        <v>79.599999999999994</v>
      </c>
      <c r="F206" s="72">
        <v>100</v>
      </c>
      <c r="G206" s="72"/>
      <c r="H206" s="72"/>
      <c r="I206" s="72">
        <v>100</v>
      </c>
      <c r="J206" s="72"/>
      <c r="K206" s="72"/>
      <c r="L206" s="72"/>
      <c r="M206" s="72"/>
      <c r="N206" s="72"/>
      <c r="O206" s="72"/>
      <c r="P206" s="72">
        <v>90.3</v>
      </c>
      <c r="Q206" s="72"/>
      <c r="R206" s="72"/>
      <c r="S206" s="72"/>
      <c r="T206" s="72"/>
      <c r="U206" s="72"/>
      <c r="V206" s="72"/>
      <c r="W206" s="72"/>
      <c r="X206" s="72"/>
      <c r="Y206" s="72"/>
      <c r="Z206" s="72"/>
      <c r="AA206" s="72">
        <v>50.4</v>
      </c>
      <c r="AB206" s="72"/>
      <c r="AC206" s="72"/>
      <c r="AD206" s="72">
        <v>58.1</v>
      </c>
      <c r="AE206" s="72"/>
      <c r="AF206" s="72"/>
      <c r="AG206" s="72"/>
      <c r="AH206" s="72"/>
      <c r="AI206" s="72"/>
      <c r="AJ206" s="72"/>
      <c r="AK206" s="72"/>
      <c r="AL206" s="72"/>
      <c r="AM206" s="72"/>
      <c r="AN206" s="72"/>
      <c r="AO206" s="72"/>
      <c r="AP206" s="72"/>
      <c r="AQ206" s="72"/>
      <c r="AR206" s="72"/>
      <c r="AS206" s="72"/>
      <c r="AT206" s="72">
        <v>100</v>
      </c>
      <c r="AU206" s="72"/>
      <c r="AV206" s="72"/>
      <c r="AW206" s="72"/>
      <c r="AX206" s="72"/>
      <c r="AY206" s="72"/>
      <c r="AZ206" s="72"/>
      <c r="BA206" s="72"/>
      <c r="BB206" s="72"/>
      <c r="BC206" s="72"/>
      <c r="BD206" s="72"/>
      <c r="BE206" s="72"/>
      <c r="BF206" s="72">
        <v>71.900000000000006</v>
      </c>
      <c r="BG206" s="30"/>
    </row>
    <row r="207" spans="1:59" s="10" customFormat="1" ht="15.6" x14ac:dyDescent="0.3">
      <c r="A207" s="43"/>
      <c r="B207" s="44"/>
      <c r="C207" s="44"/>
      <c r="D207" s="44"/>
      <c r="E207" s="47"/>
      <c r="F207" s="47"/>
      <c r="G207" s="47"/>
      <c r="H207" s="47"/>
      <c r="I207" s="47"/>
      <c r="J207" s="47"/>
      <c r="K207" s="47"/>
      <c r="L207" s="47"/>
      <c r="M207" s="47"/>
      <c r="N207" s="47"/>
      <c r="O207" s="47"/>
      <c r="P207" s="47"/>
      <c r="Q207" s="47"/>
      <c r="R207" s="47"/>
      <c r="S207" s="47"/>
      <c r="T207" s="47"/>
      <c r="U207" s="47"/>
      <c r="V207" s="47"/>
      <c r="W207" s="47"/>
      <c r="X207" s="47"/>
      <c r="Y207" s="47"/>
      <c r="Z207" s="47"/>
      <c r="AA207" s="47"/>
      <c r="AB207" s="47"/>
      <c r="AC207" s="47"/>
      <c r="AD207" s="47"/>
      <c r="AE207" s="47"/>
      <c r="AF207" s="47"/>
      <c r="AG207" s="47"/>
      <c r="AH207" s="47"/>
      <c r="AI207" s="47"/>
      <c r="AJ207" s="47"/>
      <c r="AK207" s="47"/>
      <c r="AL207" s="47"/>
      <c r="AM207" s="47"/>
      <c r="AN207" s="47"/>
      <c r="AO207" s="47"/>
      <c r="AP207" s="47"/>
      <c r="AQ207" s="47"/>
      <c r="AR207" s="47"/>
      <c r="AS207" s="47"/>
      <c r="AT207" s="47"/>
      <c r="AU207" s="47"/>
      <c r="AV207" s="47"/>
      <c r="AW207" s="47"/>
      <c r="AX207" s="47"/>
      <c r="AY207" s="47"/>
      <c r="AZ207" s="47"/>
      <c r="BA207" s="47"/>
      <c r="BB207" s="47"/>
      <c r="BC207" s="47"/>
      <c r="BD207" s="47"/>
      <c r="BE207" s="47"/>
      <c r="BF207" s="48"/>
      <c r="BG207" s="30"/>
    </row>
    <row r="208" spans="1:59" s="10" customFormat="1" ht="67.95" customHeight="1" x14ac:dyDescent="0.3">
      <c r="C208" s="30"/>
      <c r="E208" s="45"/>
      <c r="F208" s="45"/>
      <c r="G208" s="45"/>
      <c r="H208" s="45"/>
      <c r="I208" s="45"/>
      <c r="J208" s="45"/>
      <c r="K208" s="45"/>
      <c r="L208" s="45"/>
      <c r="M208" s="45"/>
      <c r="N208" s="45"/>
      <c r="O208" s="45"/>
      <c r="P208" s="45"/>
      <c r="Q208" s="45"/>
      <c r="R208" s="45"/>
      <c r="S208" s="45"/>
      <c r="T208" s="45"/>
      <c r="U208" s="45"/>
      <c r="V208" s="45"/>
      <c r="W208" s="45"/>
      <c r="X208" s="45"/>
      <c r="Y208" s="45"/>
      <c r="Z208" s="45"/>
      <c r="AA208" s="45"/>
      <c r="AB208" s="45"/>
      <c r="AC208" s="45"/>
      <c r="AD208" s="45"/>
      <c r="AE208" s="45"/>
      <c r="AF208" s="45"/>
      <c r="AG208" s="45"/>
      <c r="AH208" s="45"/>
      <c r="AI208" s="45"/>
      <c r="AJ208" s="45"/>
      <c r="AK208" s="45"/>
      <c r="AL208" s="45"/>
      <c r="AM208" s="45"/>
      <c r="AN208" s="45"/>
      <c r="AO208" s="45"/>
      <c r="AP208" s="45"/>
      <c r="AQ208" s="45"/>
      <c r="AR208" s="45"/>
      <c r="AS208" s="45"/>
      <c r="AT208" s="45"/>
      <c r="AU208" s="45"/>
      <c r="AV208" s="45"/>
      <c r="AW208" s="45"/>
      <c r="AX208" s="45"/>
      <c r="AY208" s="45"/>
      <c r="AZ208" s="45"/>
      <c r="BA208" s="45"/>
      <c r="BB208" s="45"/>
      <c r="BC208" s="45"/>
      <c r="BD208" s="45"/>
      <c r="BE208" s="45"/>
      <c r="BF208" s="46"/>
      <c r="BG208" s="30"/>
    </row>
    <row r="209" spans="3:59" s="10" customFormat="1" ht="18.600000000000001" customHeight="1" x14ac:dyDescent="0.3">
      <c r="C209" s="30"/>
      <c r="BF209" s="76"/>
      <c r="BG209" s="30"/>
    </row>
    <row r="210" spans="3:59" s="10" customFormat="1" ht="18" customHeight="1" x14ac:dyDescent="0.3">
      <c r="C210" s="30"/>
      <c r="BF210" s="76"/>
      <c r="BG210" s="30"/>
    </row>
    <row r="211" spans="3:59" s="11" customFormat="1" ht="15.6" x14ac:dyDescent="0.3">
      <c r="C211" s="31"/>
      <c r="BG211" s="31"/>
    </row>
    <row r="212" spans="3:59" s="10" customFormat="1" ht="100.95" customHeight="1" x14ac:dyDescent="0.3">
      <c r="C212" s="30"/>
      <c r="BG212" s="30"/>
    </row>
    <row r="213" spans="3:59" s="10" customFormat="1" ht="15.6" x14ac:dyDescent="0.3">
      <c r="C213" s="30"/>
      <c r="BG213" s="30"/>
    </row>
    <row r="214" spans="3:59" s="10" customFormat="1" ht="15.6" x14ac:dyDescent="0.3">
      <c r="C214" s="30"/>
      <c r="BG214" s="30"/>
    </row>
    <row r="215" spans="3:59" s="11" customFormat="1" ht="15.6" x14ac:dyDescent="0.3">
      <c r="C215" s="31"/>
      <c r="BG215" s="31"/>
    </row>
    <row r="216" spans="3:59" s="10" customFormat="1" ht="69.75" customHeight="1" x14ac:dyDescent="0.3">
      <c r="C216" s="30"/>
      <c r="BG216" s="30"/>
    </row>
    <row r="217" spans="3:59" s="10" customFormat="1" ht="15.75" customHeight="1" x14ac:dyDescent="0.3">
      <c r="C217" s="30"/>
      <c r="BG217" s="30"/>
    </row>
    <row r="218" spans="3:59" s="10" customFormat="1" ht="15.75" customHeight="1" x14ac:dyDescent="0.3">
      <c r="C218" s="30"/>
      <c r="BG218" s="30"/>
    </row>
    <row r="219" spans="3:59" s="12" customFormat="1" ht="15.6" x14ac:dyDescent="0.3">
      <c r="C219" s="32"/>
      <c r="BG219" s="32"/>
    </row>
    <row r="220" spans="3:59" s="10" customFormat="1" ht="49.2" customHeight="1" x14ac:dyDescent="0.3">
      <c r="C220" s="30"/>
      <c r="BG220" s="30"/>
    </row>
    <row r="221" spans="3:59" s="10" customFormat="1" ht="19.95" customHeight="1" x14ac:dyDescent="0.3">
      <c r="C221" s="30"/>
      <c r="BG221" s="30"/>
    </row>
    <row r="222" spans="3:59" s="10" customFormat="1" ht="19.2" customHeight="1" x14ac:dyDescent="0.3">
      <c r="C222" s="30"/>
      <c r="BG222" s="30"/>
    </row>
    <row r="223" spans="3:59" s="10" customFormat="1" ht="15.6" x14ac:dyDescent="0.3">
      <c r="C223" s="30"/>
      <c r="BG223" s="30"/>
    </row>
    <row r="224" spans="3:59" s="10" customFormat="1" ht="102" customHeight="1" x14ac:dyDescent="0.3">
      <c r="C224" s="30"/>
      <c r="BG224" s="30"/>
    </row>
    <row r="225" spans="3:59" s="10" customFormat="1" ht="15.6" x14ac:dyDescent="0.3">
      <c r="C225" s="30"/>
      <c r="BG225" s="30"/>
    </row>
    <row r="226" spans="3:59" s="10" customFormat="1" ht="15.6" x14ac:dyDescent="0.3">
      <c r="C226" s="30"/>
      <c r="BG226" s="30"/>
    </row>
    <row r="227" spans="3:59" s="10" customFormat="1" ht="15.6" x14ac:dyDescent="0.3">
      <c r="C227" s="30"/>
      <c r="BG227" s="30"/>
    </row>
    <row r="228" spans="3:59" s="10" customFormat="1" ht="100.2" customHeight="1" x14ac:dyDescent="0.3">
      <c r="C228" s="30"/>
      <c r="BG228" s="30"/>
    </row>
    <row r="229" spans="3:59" s="10" customFormat="1" ht="18.600000000000001" customHeight="1" x14ac:dyDescent="0.3">
      <c r="C229" s="30"/>
      <c r="BG229" s="30"/>
    </row>
    <row r="230" spans="3:59" s="10" customFormat="1" ht="15.6" x14ac:dyDescent="0.3">
      <c r="C230" s="30"/>
      <c r="BG230" s="30"/>
    </row>
    <row r="231" spans="3:59" s="11" customFormat="1" ht="15.6" x14ac:dyDescent="0.3">
      <c r="C231" s="31"/>
      <c r="BG231" s="31"/>
    </row>
    <row r="232" spans="3:59" s="10" customFormat="1" ht="99.6" customHeight="1" x14ac:dyDescent="0.3">
      <c r="C232" s="30"/>
      <c r="BG232" s="30"/>
    </row>
    <row r="233" spans="3:59" s="10" customFormat="1" ht="17.399999999999999" customHeight="1" x14ac:dyDescent="0.3">
      <c r="C233" s="30"/>
      <c r="BG233" s="30"/>
    </row>
    <row r="234" spans="3:59" s="10" customFormat="1" ht="20.399999999999999" customHeight="1" x14ac:dyDescent="0.3">
      <c r="C234" s="30"/>
      <c r="BG234" s="30"/>
    </row>
    <row r="235" spans="3:59" s="11" customFormat="1" ht="15.6" x14ac:dyDescent="0.3">
      <c r="C235" s="31"/>
      <c r="BG235" s="31"/>
    </row>
    <row r="236" spans="3:59" s="10" customFormat="1" ht="99.75" customHeight="1" x14ac:dyDescent="0.3">
      <c r="C236" s="30"/>
      <c r="BG236" s="30"/>
    </row>
    <row r="237" spans="3:59" s="10" customFormat="1" ht="15.6" x14ac:dyDescent="0.3">
      <c r="C237" s="30"/>
      <c r="BG237" s="30"/>
    </row>
    <row r="238" spans="3:59" s="10" customFormat="1" ht="15.6" x14ac:dyDescent="0.3">
      <c r="C238" s="30"/>
      <c r="BG238" s="30"/>
    </row>
    <row r="239" spans="3:59" s="11" customFormat="1" ht="15.6" x14ac:dyDescent="0.3">
      <c r="C239" s="31"/>
      <c r="BG239" s="31"/>
    </row>
    <row r="240" spans="3:59" s="10" customFormat="1" ht="84.75" customHeight="1" x14ac:dyDescent="0.3">
      <c r="C240" s="30"/>
      <c r="BG240" s="30"/>
    </row>
    <row r="241" spans="3:59" s="10" customFormat="1" ht="15.6" x14ac:dyDescent="0.3">
      <c r="C241" s="30"/>
      <c r="BG241" s="30"/>
    </row>
    <row r="242" spans="3:59" s="10" customFormat="1" ht="15.6" x14ac:dyDescent="0.3">
      <c r="C242" s="30"/>
      <c r="BG242" s="30"/>
    </row>
    <row r="243" spans="3:59" s="11" customFormat="1" ht="15.6" x14ac:dyDescent="0.3">
      <c r="C243" s="31"/>
      <c r="BG243" s="31"/>
    </row>
    <row r="244" spans="3:59" s="11" customFormat="1" ht="132" customHeight="1" x14ac:dyDescent="0.3">
      <c r="C244" s="31"/>
      <c r="BG244" s="31"/>
    </row>
    <row r="245" spans="3:59" s="11" customFormat="1" ht="17.399999999999999" customHeight="1" x14ac:dyDescent="0.3">
      <c r="C245" s="31"/>
      <c r="BG245" s="31"/>
    </row>
    <row r="246" spans="3:59" s="11" customFormat="1" ht="15.6" x14ac:dyDescent="0.3">
      <c r="C246" s="31"/>
      <c r="BG246" s="31"/>
    </row>
    <row r="247" spans="3:59" s="11" customFormat="1" ht="15.6" x14ac:dyDescent="0.3">
      <c r="C247" s="31"/>
      <c r="BG247" s="31"/>
    </row>
    <row r="248" spans="3:59" s="10" customFormat="1" ht="127.5" customHeight="1" x14ac:dyDescent="0.3">
      <c r="C248" s="30"/>
      <c r="BG248" s="30"/>
    </row>
    <row r="249" spans="3:59" s="10" customFormat="1" ht="15.6" x14ac:dyDescent="0.3">
      <c r="C249" s="30"/>
      <c r="BG249" s="30"/>
    </row>
    <row r="250" spans="3:59" s="10" customFormat="1" ht="15.6" x14ac:dyDescent="0.3">
      <c r="C250" s="30"/>
      <c r="BG250" s="30"/>
    </row>
    <row r="251" spans="3:59" s="10" customFormat="1" ht="15.6" x14ac:dyDescent="0.3">
      <c r="C251" s="30"/>
      <c r="BG251" s="30"/>
    </row>
    <row r="252" spans="3:59" s="10" customFormat="1" ht="36.6" customHeight="1" x14ac:dyDescent="0.3">
      <c r="C252" s="30"/>
      <c r="BG252" s="30"/>
    </row>
    <row r="253" spans="3:59" s="11" customFormat="1" ht="42.75" customHeight="1" x14ac:dyDescent="0.3">
      <c r="C253" s="31"/>
      <c r="BG253" s="31"/>
    </row>
    <row r="254" spans="3:59" s="11" customFormat="1" ht="20.25" customHeight="1" x14ac:dyDescent="0.3">
      <c r="C254" s="31"/>
      <c r="BG254" s="31"/>
    </row>
    <row r="255" spans="3:59" s="10" customFormat="1" ht="22.95" customHeight="1" x14ac:dyDescent="0.3">
      <c r="C255" s="30"/>
      <c r="BG255" s="30"/>
    </row>
    <row r="256" spans="3:59" s="11" customFormat="1" ht="15.6" x14ac:dyDescent="0.3">
      <c r="C256" s="31"/>
      <c r="BG256" s="31"/>
    </row>
    <row r="257" spans="3:59" s="11" customFormat="1" ht="15.6" x14ac:dyDescent="0.3">
      <c r="C257" s="31"/>
      <c r="BG257" s="31"/>
    </row>
    <row r="258" spans="3:59" s="10" customFormat="1" ht="98.25" customHeight="1" x14ac:dyDescent="0.3">
      <c r="C258" s="30"/>
      <c r="BG258" s="30"/>
    </row>
    <row r="259" spans="3:59" s="10" customFormat="1" ht="15.6" x14ac:dyDescent="0.3">
      <c r="C259" s="30"/>
      <c r="BG259" s="30"/>
    </row>
    <row r="260" spans="3:59" s="10" customFormat="1" ht="15.6" x14ac:dyDescent="0.3">
      <c r="C260" s="30"/>
      <c r="BG260" s="30"/>
    </row>
    <row r="261" spans="3:59" s="10" customFormat="1" ht="15.6" x14ac:dyDescent="0.3">
      <c r="C261" s="30"/>
      <c r="BG261" s="30"/>
    </row>
    <row r="262" spans="3:59" s="10" customFormat="1" ht="178.5" customHeight="1" x14ac:dyDescent="0.3">
      <c r="C262" s="30"/>
      <c r="BG262" s="30"/>
    </row>
    <row r="263" spans="3:59" s="10" customFormat="1" ht="21" customHeight="1" x14ac:dyDescent="0.3">
      <c r="C263" s="30"/>
      <c r="BG263" s="30"/>
    </row>
    <row r="264" spans="3:59" s="10" customFormat="1" ht="15.6" x14ac:dyDescent="0.3">
      <c r="C264" s="30"/>
      <c r="BG264" s="30"/>
    </row>
    <row r="265" spans="3:59" s="10" customFormat="1" ht="15.6" x14ac:dyDescent="0.3">
      <c r="C265" s="30"/>
      <c r="BG265" s="30"/>
    </row>
    <row r="266" spans="3:59" s="10" customFormat="1" ht="81.75" customHeight="1" x14ac:dyDescent="0.3">
      <c r="C266" s="30"/>
      <c r="BG266" s="30"/>
    </row>
    <row r="267" spans="3:59" s="10" customFormat="1" ht="15.6" x14ac:dyDescent="0.3">
      <c r="C267" s="30"/>
      <c r="BG267" s="30"/>
    </row>
    <row r="268" spans="3:59" s="10" customFormat="1" ht="15.6" x14ac:dyDescent="0.3">
      <c r="C268" s="30"/>
      <c r="BG268" s="30"/>
    </row>
    <row r="269" spans="3:59" s="10" customFormat="1" ht="15.6" x14ac:dyDescent="0.3">
      <c r="C269" s="30"/>
      <c r="BG269" s="30"/>
    </row>
    <row r="270" spans="3:59" s="10" customFormat="1" ht="31.5" customHeight="1" x14ac:dyDescent="0.3">
      <c r="C270" s="30"/>
      <c r="BG270" s="30"/>
    </row>
    <row r="271" spans="3:59" s="11" customFormat="1" ht="15.6" x14ac:dyDescent="0.3">
      <c r="C271" s="31"/>
      <c r="BG271" s="31"/>
    </row>
    <row r="272" spans="3:59" s="11" customFormat="1" ht="15.6" x14ac:dyDescent="0.3">
      <c r="C272" s="31"/>
      <c r="BG272" s="31"/>
    </row>
    <row r="273" spans="3:59" s="10" customFormat="1" ht="15.75" customHeight="1" x14ac:dyDescent="0.3">
      <c r="C273" s="30"/>
      <c r="BG273" s="30"/>
    </row>
    <row r="274" spans="3:59" s="10" customFormat="1" ht="15.6" x14ac:dyDescent="0.3">
      <c r="C274" s="30"/>
      <c r="BG274" s="30"/>
    </row>
    <row r="275" spans="3:59" s="10" customFormat="1" ht="15.6" x14ac:dyDescent="0.3">
      <c r="C275" s="30"/>
      <c r="BG275" s="30"/>
    </row>
    <row r="276" spans="3:59" s="10" customFormat="1" ht="144" customHeight="1" x14ac:dyDescent="0.3">
      <c r="C276" s="30"/>
      <c r="BG276" s="30"/>
    </row>
    <row r="277" spans="3:59" s="10" customFormat="1" ht="15.6" x14ac:dyDescent="0.3">
      <c r="C277" s="30"/>
      <c r="BG277" s="30"/>
    </row>
    <row r="278" spans="3:59" s="10" customFormat="1" ht="31.5" customHeight="1" x14ac:dyDescent="0.3">
      <c r="C278" s="30"/>
      <c r="BG278" s="30"/>
    </row>
    <row r="279" spans="3:59" s="10" customFormat="1" ht="15.6" x14ac:dyDescent="0.3">
      <c r="C279" s="30"/>
      <c r="BG279" s="30"/>
    </row>
    <row r="280" spans="3:59" s="10" customFormat="1" ht="114.75" customHeight="1" x14ac:dyDescent="0.3">
      <c r="C280" s="30"/>
      <c r="BG280" s="30"/>
    </row>
    <row r="281" spans="3:59" s="10" customFormat="1" ht="15.6" x14ac:dyDescent="0.3">
      <c r="C281" s="30"/>
      <c r="BG281" s="30"/>
    </row>
    <row r="282" spans="3:59" s="10" customFormat="1" ht="15.6" x14ac:dyDescent="0.3">
      <c r="C282" s="30"/>
      <c r="BG282" s="30"/>
    </row>
    <row r="283" spans="3:59" s="10" customFormat="1" ht="15.6" x14ac:dyDescent="0.3">
      <c r="C283" s="30"/>
      <c r="BG283" s="30"/>
    </row>
    <row r="284" spans="3:59" s="10" customFormat="1" ht="79.5" customHeight="1" x14ac:dyDescent="0.3">
      <c r="C284" s="30"/>
      <c r="BG284" s="30"/>
    </row>
    <row r="285" spans="3:59" s="10" customFormat="1" ht="15.6" x14ac:dyDescent="0.3">
      <c r="C285" s="30"/>
      <c r="BG285" s="30"/>
    </row>
    <row r="286" spans="3:59" s="10" customFormat="1" ht="15.6" x14ac:dyDescent="0.3">
      <c r="C286" s="30"/>
      <c r="BG286" s="30"/>
    </row>
    <row r="287" spans="3:59" s="10" customFormat="1" ht="15.6" x14ac:dyDescent="0.3">
      <c r="C287" s="30"/>
      <c r="BG287" s="30"/>
    </row>
    <row r="288" spans="3:59" s="10" customFormat="1" ht="112.2" customHeight="1" x14ac:dyDescent="0.3">
      <c r="C288" s="30"/>
      <c r="BG288" s="30"/>
    </row>
    <row r="289" spans="3:59" s="10" customFormat="1" ht="15.6" x14ac:dyDescent="0.3">
      <c r="C289" s="30"/>
      <c r="BG289" s="30"/>
    </row>
    <row r="290" spans="3:59" s="10" customFormat="1" ht="15.6" x14ac:dyDescent="0.3">
      <c r="C290" s="30"/>
      <c r="BG290" s="30"/>
    </row>
    <row r="291" spans="3:59" s="10" customFormat="1" ht="15.6" x14ac:dyDescent="0.3">
      <c r="C291" s="30"/>
      <c r="BG291" s="30"/>
    </row>
    <row r="292" spans="3:59" s="10" customFormat="1" ht="193.5" customHeight="1" x14ac:dyDescent="0.3">
      <c r="C292" s="30"/>
      <c r="BG292" s="30"/>
    </row>
    <row r="293" spans="3:59" s="10" customFormat="1" ht="15.6" x14ac:dyDescent="0.3">
      <c r="C293" s="30"/>
      <c r="BG293" s="30"/>
    </row>
    <row r="294" spans="3:59" s="10" customFormat="1" ht="15.6" x14ac:dyDescent="0.3">
      <c r="C294" s="30"/>
      <c r="BG294" s="30"/>
    </row>
    <row r="295" spans="3:59" s="10" customFormat="1" ht="15.6" x14ac:dyDescent="0.3">
      <c r="C295" s="30"/>
      <c r="BG295" s="30"/>
    </row>
    <row r="296" spans="3:59" s="10" customFormat="1" ht="15.75" customHeight="1" x14ac:dyDescent="0.3">
      <c r="C296" s="30"/>
      <c r="BG296" s="30"/>
    </row>
    <row r="297" spans="3:59" s="10" customFormat="1" ht="15.6" x14ac:dyDescent="0.3">
      <c r="C297" s="30"/>
      <c r="BG297" s="30"/>
    </row>
    <row r="298" spans="3:59" s="10" customFormat="1" ht="20.25" customHeight="1" x14ac:dyDescent="0.3">
      <c r="C298" s="30"/>
      <c r="BG298" s="30"/>
    </row>
    <row r="299" spans="3:59" s="10" customFormat="1" ht="31.5" customHeight="1" x14ac:dyDescent="0.3">
      <c r="C299" s="30"/>
      <c r="BG299" s="30"/>
    </row>
    <row r="300" spans="3:59" s="11" customFormat="1" ht="15.6" x14ac:dyDescent="0.3">
      <c r="C300" s="31"/>
      <c r="BG300" s="31"/>
    </row>
    <row r="301" spans="3:59" s="11" customFormat="1" ht="15.6" x14ac:dyDescent="0.3">
      <c r="C301" s="31"/>
      <c r="BG301" s="31"/>
    </row>
    <row r="302" spans="3:59" s="10" customFormat="1" ht="51" customHeight="1" x14ac:dyDescent="0.3">
      <c r="C302" s="30"/>
      <c r="BG302" s="30"/>
    </row>
    <row r="303" spans="3:59" s="10" customFormat="1" ht="15.6" x14ac:dyDescent="0.3">
      <c r="C303" s="30"/>
      <c r="BG303" s="30"/>
    </row>
    <row r="304" spans="3:59" s="10" customFormat="1" ht="15.6" x14ac:dyDescent="0.3">
      <c r="C304" s="30"/>
      <c r="BG304" s="30"/>
    </row>
    <row r="305" spans="3:59" s="10" customFormat="1" ht="15.6" x14ac:dyDescent="0.3">
      <c r="C305" s="30"/>
      <c r="BG305" s="30"/>
    </row>
    <row r="306" spans="3:59" s="10" customFormat="1" ht="81.75" customHeight="1" x14ac:dyDescent="0.3">
      <c r="C306" s="30"/>
      <c r="BG306" s="30"/>
    </row>
    <row r="307" spans="3:59" s="10" customFormat="1" ht="15.6" x14ac:dyDescent="0.3">
      <c r="C307" s="30"/>
      <c r="BG307" s="30"/>
    </row>
    <row r="308" spans="3:59" s="10" customFormat="1" ht="15.6" x14ac:dyDescent="0.3">
      <c r="C308" s="30"/>
      <c r="BG308" s="30"/>
    </row>
    <row r="309" spans="3:59" s="10" customFormat="1" ht="15.6" x14ac:dyDescent="0.3">
      <c r="C309" s="30"/>
      <c r="BG309" s="30"/>
    </row>
    <row r="310" spans="3:59" s="10" customFormat="1" ht="15.6" x14ac:dyDescent="0.3">
      <c r="C310" s="30"/>
      <c r="BG310" s="30"/>
    </row>
    <row r="311" spans="3:59" s="10" customFormat="1" ht="15.6" x14ac:dyDescent="0.3">
      <c r="C311" s="30"/>
      <c r="BG311" s="30"/>
    </row>
    <row r="312" spans="3:59" s="11" customFormat="1" ht="15.6" x14ac:dyDescent="0.3">
      <c r="C312" s="31"/>
      <c r="BG312" s="31"/>
    </row>
    <row r="313" spans="3:59" s="10" customFormat="1" ht="15.6" x14ac:dyDescent="0.3">
      <c r="C313" s="30"/>
      <c r="BG313" s="30"/>
    </row>
    <row r="314" spans="3:59" s="10" customFormat="1" ht="15.6" x14ac:dyDescent="0.3">
      <c r="C314" s="30"/>
      <c r="BG314" s="30"/>
    </row>
    <row r="315" spans="3:59" s="10" customFormat="1" ht="15.6" x14ac:dyDescent="0.3">
      <c r="C315" s="30"/>
      <c r="BG315" s="30"/>
    </row>
    <row r="316" spans="3:59" s="10" customFormat="1" ht="47.25" customHeight="1" x14ac:dyDescent="0.3">
      <c r="C316" s="30"/>
      <c r="BG316" s="30"/>
    </row>
    <row r="317" spans="3:59" s="10" customFormat="1" ht="15.6" x14ac:dyDescent="0.3">
      <c r="C317" s="30"/>
      <c r="BG317" s="30"/>
    </row>
    <row r="318" spans="3:59" s="10" customFormat="1" ht="15.6" x14ac:dyDescent="0.3">
      <c r="C318" s="30"/>
      <c r="BG318" s="30"/>
    </row>
    <row r="319" spans="3:59" s="11" customFormat="1" ht="15.6" x14ac:dyDescent="0.3">
      <c r="C319" s="31"/>
      <c r="BG319" s="31"/>
    </row>
    <row r="320" spans="3:59" s="10" customFormat="1" ht="51.75" customHeight="1" x14ac:dyDescent="0.3">
      <c r="C320" s="30"/>
      <c r="BG320" s="30"/>
    </row>
    <row r="321" spans="2:59" s="10" customFormat="1" ht="24" customHeight="1" x14ac:dyDescent="0.3">
      <c r="C321" s="30"/>
      <c r="BG321" s="30"/>
    </row>
    <row r="322" spans="2:59" s="10" customFormat="1" ht="21.75" customHeight="1" x14ac:dyDescent="0.3">
      <c r="C322" s="30"/>
      <c r="BG322" s="30"/>
    </row>
    <row r="323" spans="2:59" s="10" customFormat="1" ht="15.75" customHeight="1" x14ac:dyDescent="0.3">
      <c r="C323" s="30"/>
      <c r="BG323" s="30"/>
    </row>
    <row r="324" spans="2:59" s="10" customFormat="1" ht="15.6" x14ac:dyDescent="0.3">
      <c r="C324" s="30"/>
      <c r="BG324" s="30"/>
    </row>
    <row r="325" spans="2:59" s="10" customFormat="1" ht="15.6" x14ac:dyDescent="0.3">
      <c r="C325" s="30"/>
      <c r="BG325" s="30"/>
    </row>
    <row r="326" spans="2:59" s="11" customFormat="1" ht="15.6" x14ac:dyDescent="0.3">
      <c r="C326" s="31"/>
      <c r="BG326" s="31"/>
    </row>
    <row r="327" spans="2:59" s="11" customFormat="1" ht="15.6" x14ac:dyDescent="0.3">
      <c r="C327" s="31"/>
      <c r="BG327" s="31"/>
    </row>
    <row r="328" spans="2:59" s="11" customFormat="1" ht="15.6" x14ac:dyDescent="0.3">
      <c r="C328" s="31"/>
      <c r="BG328" s="31"/>
    </row>
    <row r="329" spans="2:59" s="11" customFormat="1" ht="15.6" x14ac:dyDescent="0.3">
      <c r="C329" s="31"/>
      <c r="BG329" s="31"/>
    </row>
    <row r="330" spans="2:59" s="11" customFormat="1" ht="15.6" x14ac:dyDescent="0.3">
      <c r="C330" s="31"/>
      <c r="BG330" s="31"/>
    </row>
    <row r="331" spans="2:59" s="11" customFormat="1" ht="15.6" x14ac:dyDescent="0.3">
      <c r="C331" s="31"/>
      <c r="BG331" s="31"/>
    </row>
    <row r="332" spans="2:59" s="11" customFormat="1" ht="15.6" x14ac:dyDescent="0.3">
      <c r="C332" s="31"/>
      <c r="BG332" s="31"/>
    </row>
    <row r="333" spans="2:59" s="11" customFormat="1" ht="15.6" x14ac:dyDescent="0.3">
      <c r="C333" s="31"/>
      <c r="BG333" s="31"/>
    </row>
    <row r="334" spans="2:59" s="14" customFormat="1" ht="15.6" x14ac:dyDescent="0.3">
      <c r="B334" s="13"/>
      <c r="C334" s="33"/>
      <c r="BG334" s="33"/>
    </row>
    <row r="335" spans="2:59" s="14" customFormat="1" ht="15.6" x14ac:dyDescent="0.3">
      <c r="B335" s="13"/>
      <c r="C335" s="33"/>
      <c r="BG335" s="33"/>
    </row>
    <row r="336" spans="2:59" s="14" customFormat="1" ht="15.6" x14ac:dyDescent="0.3">
      <c r="C336" s="33"/>
      <c r="BG336" s="33"/>
    </row>
    <row r="337" spans="2:59" s="14" customFormat="1" ht="15.6" x14ac:dyDescent="0.3">
      <c r="C337" s="33"/>
      <c r="BG337" s="33"/>
    </row>
    <row r="338" spans="2:59" s="14" customFormat="1" ht="15.6" x14ac:dyDescent="0.3">
      <c r="B338" s="13"/>
      <c r="C338" s="33"/>
      <c r="BG338" s="33"/>
    </row>
    <row r="339" spans="2:59" s="14" customFormat="1" ht="15.6" x14ac:dyDescent="0.3">
      <c r="B339" s="13"/>
      <c r="C339" s="33"/>
      <c r="BG339" s="33"/>
    </row>
    <row r="340" spans="2:59" s="14" customFormat="1" ht="15.6" x14ac:dyDescent="0.3">
      <c r="B340" s="13"/>
      <c r="C340" s="33"/>
      <c r="BG340" s="33"/>
    </row>
    <row r="341" spans="2:59" s="14" customFormat="1" ht="15.6" x14ac:dyDescent="0.3">
      <c r="C341" s="33"/>
      <c r="BG341" s="33"/>
    </row>
    <row r="342" spans="2:59" s="14" customFormat="1" ht="15.6" x14ac:dyDescent="0.3">
      <c r="C342" s="33"/>
      <c r="BG342" s="33"/>
    </row>
    <row r="343" spans="2:59" s="14" customFormat="1" ht="15.6" x14ac:dyDescent="0.3">
      <c r="C343" s="33"/>
      <c r="BG343" s="33"/>
    </row>
    <row r="346" spans="2:59" x14ac:dyDescent="0.25">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row>
    <row r="347" spans="2:59" x14ac:dyDescent="0.25">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row>
  </sheetData>
  <autoFilter ref="A12:BF12"/>
  <mergeCells count="4">
    <mergeCell ref="A9:BE9"/>
    <mergeCell ref="A10:BE10"/>
    <mergeCell ref="A7:N7"/>
    <mergeCell ref="A8:N8"/>
  </mergeCells>
  <phoneticPr fontId="1" type="noConversion"/>
  <pageMargins left="0.35433070866141736" right="0.15748031496062992" top="0.27559055118110237" bottom="0.27559055118110237" header="0.15748031496062992" footer="7.874015748031496E-2"/>
  <pageSetup paperSize="9" scale="57" fitToHeight="4" orientation="landscape" r:id="rId1"/>
  <headerFooter alignWithMargins="0">
    <oddFooter>&amp;C&amp;P</oddFooter>
  </headerFooter>
  <rowBreaks count="3" manualBreakCount="3">
    <brk id="235" max="16383" man="1"/>
    <brk id="261" max="16383" man="1"/>
    <brk id="30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10</vt:lpstr>
      <vt:lpstr>Date</vt:lpstr>
      <vt:lpstr>Date1</vt:lpstr>
      <vt:lpstr>DateExecute</vt:lpstr>
      <vt:lpstr>EndDate</vt:lpstr>
      <vt:lpstr>NameHead</vt:lpstr>
      <vt:lpstr>ThisYear</vt:lpstr>
      <vt:lpstr>Year</vt:lpstr>
      <vt:lpstr>'Приложение 10'!Заголовки_для_печати</vt:lpstr>
      <vt:lpstr>'Приложение 10'!Область_печати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Хамлова Наталья Львовна</dc:creator>
  <cp:lastModifiedBy>Бутылина Вера Николаевна</cp:lastModifiedBy>
  <cp:lastPrinted>2020-06-05T01:18:09Z</cp:lastPrinted>
  <dcterms:created xsi:type="dcterms:W3CDTF">2005-09-08T01:35:00Z</dcterms:created>
  <dcterms:modified xsi:type="dcterms:W3CDTF">2020-08-04T06:06:56Z</dcterms:modified>
</cp:coreProperties>
</file>